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defaultThemeVersion="124226"/>
  <mc:AlternateContent xmlns:mc="http://schemas.openxmlformats.org/markup-compatibility/2006">
    <mc:Choice Requires="x15">
      <x15ac:absPath xmlns:x15ac="http://schemas.microsoft.com/office/spreadsheetml/2010/11/ac" url="C:\Users\mcihak\My Local Documents\Financial Inclusion IMF\Gender\"/>
    </mc:Choice>
  </mc:AlternateContent>
  <bookViews>
    <workbookView xWindow="240" yWindow="120" windowWidth="22035" windowHeight="13095" tabRatio="915"/>
  </bookViews>
  <sheets>
    <sheet name="ReadMe" sheetId="24" r:id="rId1"/>
    <sheet name="Country Code" sheetId="4" r:id="rId2"/>
    <sheet name="Sup. Agencies 2015" sheetId="11" r:id="rId3"/>
    <sheet name="Sup. Agencies 2011" sheetId="12" r:id="rId4"/>
    <sheet name="Appendix I Bank level" sheetId="25" r:id="rId5"/>
    <sheet name="Appendix II Sup. Agencies level" sheetId="23" r:id="rId6"/>
    <sheet name="List of Banks 2013" sheetId="27" r:id="rId7"/>
  </sheets>
  <definedNames>
    <definedName name="_xlnm._FilterDatabase" localSheetId="6" hidden="1">'List of Banks 2013'!$D$2:$D$753</definedName>
    <definedName name="_xlnm._FilterDatabase" localSheetId="2" hidden="1">'Sup. Agencies 2015'!$B$2:$M$116</definedName>
    <definedName name="_Toc428697575" localSheetId="4">'Appendix I Bank level'!$A$1</definedName>
    <definedName name="_Toc428697576" localSheetId="5">'Appendix II Sup. Agencies level'!$A$1</definedName>
    <definedName name="TA_GDP_2013" localSheetId="4">'Appendix I Bank level'!$A$1:$D$35</definedName>
  </definedNames>
  <calcPr calcId="171027"/>
</workbook>
</file>

<file path=xl/calcChain.xml><?xml version="1.0" encoding="utf-8"?>
<calcChain xmlns="http://schemas.openxmlformats.org/spreadsheetml/2006/main">
  <c r="E121" i="12" l="1"/>
  <c r="F121" i="12"/>
  <c r="K117" i="11"/>
  <c r="J117" i="11"/>
  <c r="H117" i="11"/>
  <c r="I121" i="12" l="1"/>
  <c r="H121" i="12"/>
  <c r="G121" i="12"/>
  <c r="J17" i="12" l="1"/>
  <c r="J13" i="12"/>
  <c r="J9" i="12"/>
  <c r="J117" i="12"/>
  <c r="J40" i="12"/>
  <c r="J48" i="12"/>
  <c r="J47" i="12"/>
  <c r="J120" i="12"/>
  <c r="J59" i="12"/>
  <c r="J55" i="12"/>
  <c r="J21" i="12"/>
  <c r="J38" i="12"/>
  <c r="C120" i="12"/>
  <c r="B120" i="12"/>
  <c r="J119" i="12"/>
  <c r="C119" i="12"/>
  <c r="B119" i="12"/>
  <c r="J118" i="12"/>
  <c r="C117" i="12"/>
  <c r="B117" i="12"/>
  <c r="J116" i="12"/>
  <c r="J115" i="12"/>
  <c r="J114" i="12"/>
  <c r="J113" i="12"/>
  <c r="J112" i="12"/>
  <c r="J111" i="12"/>
  <c r="C111" i="12"/>
  <c r="B111" i="12"/>
  <c r="J110" i="12"/>
  <c r="C109" i="12"/>
  <c r="B109" i="12"/>
  <c r="J108" i="12"/>
  <c r="J107" i="12"/>
  <c r="C107" i="12"/>
  <c r="B107" i="12"/>
  <c r="J106" i="12"/>
  <c r="C106" i="12"/>
  <c r="B106" i="12"/>
  <c r="J105" i="12"/>
  <c r="C105" i="12"/>
  <c r="B105" i="12"/>
  <c r="J104" i="12"/>
  <c r="C103" i="12"/>
  <c r="B103" i="12"/>
  <c r="J103" i="12"/>
  <c r="J102" i="12"/>
  <c r="J101" i="12"/>
  <c r="J100" i="12"/>
  <c r="J99" i="12"/>
  <c r="J98" i="12"/>
  <c r="B98" i="12" l="1"/>
  <c r="C98" i="12"/>
  <c r="J97" i="12"/>
  <c r="J96" i="12"/>
  <c r="C96" i="12"/>
  <c r="B96" i="12"/>
  <c r="J95" i="12"/>
  <c r="J94" i="12"/>
  <c r="J93" i="12"/>
  <c r="J92" i="12"/>
  <c r="J91" i="12"/>
  <c r="J90" i="12"/>
  <c r="J89" i="12"/>
  <c r="J88" i="12"/>
  <c r="J87" i="12" l="1"/>
  <c r="C87" i="12"/>
  <c r="B87" i="12"/>
  <c r="J86" i="12"/>
  <c r="J85" i="12"/>
  <c r="J84" i="12"/>
  <c r="J83" i="12"/>
  <c r="J82" i="12"/>
  <c r="J81" i="12"/>
  <c r="J80" i="12"/>
  <c r="J79" i="12"/>
  <c r="C79" i="12"/>
  <c r="B79" i="12"/>
  <c r="J78" i="12"/>
  <c r="C78" i="12"/>
  <c r="B78" i="12"/>
  <c r="J77" i="12"/>
  <c r="J76" i="12"/>
  <c r="C76" i="12"/>
  <c r="B76" i="12"/>
  <c r="J75" i="12"/>
  <c r="J74" i="12" l="1"/>
  <c r="J73" i="12"/>
  <c r="J72" i="12"/>
  <c r="J71" i="12"/>
  <c r="J70" i="12"/>
  <c r="J69" i="12" l="1"/>
  <c r="J68" i="12"/>
  <c r="J67" i="12" l="1"/>
  <c r="J66" i="12"/>
  <c r="C66" i="12"/>
  <c r="B66" i="12"/>
  <c r="J65" i="12"/>
  <c r="J64" i="12"/>
  <c r="J63" i="12"/>
  <c r="C63" i="12"/>
  <c r="B63" i="12"/>
  <c r="J62" i="12"/>
  <c r="J61" i="12"/>
  <c r="C61" i="12"/>
  <c r="B61" i="12"/>
  <c r="J60" i="12"/>
  <c r="J58" i="12" l="1"/>
  <c r="J57" i="12"/>
  <c r="J56" i="12"/>
  <c r="J54" i="12"/>
  <c r="J53" i="12"/>
  <c r="J52" i="12"/>
  <c r="J51" i="12"/>
  <c r="J50" i="12"/>
  <c r="J49" i="12"/>
  <c r="C49" i="12"/>
  <c r="B49" i="12"/>
  <c r="C48" i="12"/>
  <c r="B48" i="12"/>
  <c r="J46" i="12"/>
  <c r="J45" i="12"/>
  <c r="C45" i="12"/>
  <c r="B45" i="12"/>
  <c r="J44" i="12"/>
  <c r="J43" i="12"/>
  <c r="J42" i="12"/>
  <c r="C42" i="12"/>
  <c r="B42" i="12"/>
  <c r="J41" i="12"/>
  <c r="J39" i="12"/>
  <c r="J37" i="12"/>
  <c r="J36" i="12"/>
  <c r="C36" i="12"/>
  <c r="B36" i="12"/>
  <c r="J35" i="12"/>
  <c r="J34" i="12"/>
  <c r="J33" i="12"/>
  <c r="J32" i="12"/>
  <c r="C32" i="12"/>
  <c r="B32" i="12"/>
  <c r="J30" i="12"/>
  <c r="C31" i="12"/>
  <c r="B31" i="12"/>
  <c r="C30" i="12"/>
  <c r="B30" i="12"/>
  <c r="J29" i="12"/>
  <c r="J28" i="12"/>
  <c r="J27" i="12"/>
  <c r="J26" i="12"/>
  <c r="J25" i="12"/>
  <c r="J23" i="12"/>
  <c r="J22" i="12"/>
  <c r="J20" i="12"/>
  <c r="J19" i="12"/>
  <c r="J18" i="12"/>
  <c r="C17" i="12"/>
  <c r="B17" i="12"/>
  <c r="J16" i="12"/>
  <c r="C16" i="12"/>
  <c r="B16" i="12"/>
  <c r="J15" i="12"/>
  <c r="J14" i="12"/>
  <c r="J12" i="12"/>
  <c r="C12" i="12"/>
  <c r="C13" i="12"/>
  <c r="B12" i="12"/>
  <c r="J11" i="12"/>
  <c r="J10" i="12"/>
  <c r="J8" i="12"/>
  <c r="J7" i="12"/>
  <c r="J6" i="12"/>
  <c r="J5" i="12"/>
  <c r="C5" i="12"/>
  <c r="B5" i="12"/>
  <c r="J4" i="12"/>
  <c r="J3" i="12" l="1"/>
  <c r="C118" i="12"/>
  <c r="C116" i="12"/>
  <c r="C115" i="12"/>
  <c r="C114" i="12"/>
  <c r="C113" i="12"/>
  <c r="C112" i="12"/>
  <c r="C110" i="12"/>
  <c r="C108" i="12"/>
  <c r="C104" i="12"/>
  <c r="C102" i="12"/>
  <c r="C101" i="12"/>
  <c r="C100" i="12"/>
  <c r="C99" i="12"/>
  <c r="C97" i="12"/>
  <c r="C95" i="12"/>
  <c r="C94" i="12"/>
  <c r="C93" i="12"/>
  <c r="C92" i="12"/>
  <c r="C91" i="12"/>
  <c r="C90" i="12"/>
  <c r="C89" i="12"/>
  <c r="C88" i="12"/>
  <c r="C86" i="12"/>
  <c r="C85" i="12"/>
  <c r="C84" i="12"/>
  <c r="C83" i="12"/>
  <c r="C82" i="12"/>
  <c r="C81" i="12"/>
  <c r="C80" i="12"/>
  <c r="C77" i="12"/>
  <c r="C75" i="12"/>
  <c r="C74" i="12"/>
  <c r="C73" i="12"/>
  <c r="C72" i="12"/>
  <c r="C71" i="12"/>
  <c r="C69" i="12"/>
  <c r="C68" i="12"/>
  <c r="C65" i="12"/>
  <c r="C64" i="12"/>
  <c r="C62" i="12"/>
  <c r="C60" i="12"/>
  <c r="C59" i="12"/>
  <c r="C58" i="12"/>
  <c r="C56" i="12"/>
  <c r="C55" i="12"/>
  <c r="C54" i="12"/>
  <c r="C52" i="12"/>
  <c r="C51" i="12"/>
  <c r="C50" i="12"/>
  <c r="C47" i="12"/>
  <c r="C46" i="12"/>
  <c r="C43" i="12"/>
  <c r="C41" i="12"/>
  <c r="C40" i="12"/>
  <c r="C39" i="12"/>
  <c r="C38" i="12"/>
  <c r="C37" i="12"/>
  <c r="C35" i="12"/>
  <c r="C34" i="12"/>
  <c r="C33" i="12"/>
  <c r="C29" i="12"/>
  <c r="C28" i="12"/>
  <c r="C27" i="12"/>
  <c r="C26" i="12"/>
  <c r="C25" i="12"/>
  <c r="C24" i="12"/>
  <c r="C23" i="12"/>
  <c r="C21" i="12"/>
  <c r="C20" i="12"/>
  <c r="C19" i="12"/>
  <c r="C18" i="12"/>
  <c r="C15" i="12"/>
  <c r="C14" i="12"/>
  <c r="C11" i="12"/>
  <c r="C10" i="12"/>
  <c r="C9" i="12"/>
  <c r="C8" i="12"/>
  <c r="C7" i="12"/>
  <c r="C6" i="12"/>
  <c r="C4" i="12"/>
  <c r="B118" i="12"/>
  <c r="B116" i="12"/>
  <c r="B115" i="12"/>
  <c r="B114" i="12"/>
  <c r="B113" i="12"/>
  <c r="B112" i="12"/>
  <c r="B110" i="12"/>
  <c r="B108" i="12"/>
  <c r="B104" i="12"/>
  <c r="B102" i="12"/>
  <c r="B101" i="12"/>
  <c r="B100" i="12"/>
  <c r="B99" i="12"/>
  <c r="B97" i="12"/>
  <c r="B95" i="12"/>
  <c r="B94" i="12"/>
  <c r="B93" i="12"/>
  <c r="B92" i="12"/>
  <c r="B91" i="12"/>
  <c r="B90" i="12"/>
  <c r="B89" i="12"/>
  <c r="B88" i="12"/>
  <c r="B86" i="12"/>
  <c r="B85" i="12"/>
  <c r="B84" i="12"/>
  <c r="B83" i="12"/>
  <c r="B82" i="12"/>
  <c r="B81" i="12"/>
  <c r="B80" i="12"/>
  <c r="B77" i="12"/>
  <c r="B75" i="12"/>
  <c r="B74" i="12"/>
  <c r="B73" i="12"/>
  <c r="B72" i="12"/>
  <c r="B71" i="12"/>
  <c r="B69" i="12"/>
  <c r="B68" i="12"/>
  <c r="B65" i="12"/>
  <c r="B64" i="12"/>
  <c r="B62" i="12"/>
  <c r="B60" i="12"/>
  <c r="B59" i="12"/>
  <c r="B58" i="12"/>
  <c r="B56" i="12"/>
  <c r="B55" i="12"/>
  <c r="B54" i="12"/>
  <c r="B52" i="12"/>
  <c r="B51" i="12"/>
  <c r="B50" i="12"/>
  <c r="B47" i="12"/>
  <c r="B46" i="12"/>
  <c r="B43" i="12"/>
  <c r="B41" i="12"/>
  <c r="B40" i="12"/>
  <c r="B39" i="12"/>
  <c r="B38" i="12"/>
  <c r="B37" i="12"/>
  <c r="B35" i="12"/>
  <c r="B34" i="12"/>
  <c r="B33" i="12"/>
  <c r="B29" i="12"/>
  <c r="B28" i="12"/>
  <c r="B27" i="12"/>
  <c r="B26" i="12"/>
  <c r="B25" i="12"/>
  <c r="B24" i="12"/>
  <c r="B23" i="12"/>
  <c r="B21" i="12"/>
  <c r="B20" i="12"/>
  <c r="B19" i="12"/>
  <c r="B18" i="12"/>
  <c r="B15" i="12"/>
  <c r="B14" i="12"/>
  <c r="B13" i="12"/>
  <c r="B11" i="12"/>
  <c r="B10" i="12"/>
  <c r="B9" i="12"/>
  <c r="B8" i="12"/>
  <c r="B7" i="12"/>
  <c r="B6" i="12"/>
  <c r="B4" i="12"/>
  <c r="G117" i="11" l="1"/>
  <c r="I117" i="11"/>
  <c r="F117" i="11"/>
  <c r="B3" i="11" l="1"/>
  <c r="C3" i="11"/>
  <c r="L3" i="11"/>
  <c r="B4" i="11"/>
  <c r="C4" i="11"/>
  <c r="L4" i="11"/>
  <c r="B5" i="11"/>
  <c r="C5" i="11"/>
  <c r="L5" i="11"/>
  <c r="B6" i="11"/>
  <c r="C6" i="11"/>
  <c r="L6" i="11"/>
  <c r="B7" i="11"/>
  <c r="C7" i="11"/>
  <c r="L7" i="11"/>
  <c r="B8" i="11"/>
  <c r="C8" i="11"/>
  <c r="L8" i="11"/>
  <c r="B9" i="11"/>
  <c r="C9" i="11"/>
  <c r="L9" i="11"/>
  <c r="B10" i="11"/>
  <c r="C10" i="11"/>
  <c r="L10" i="11"/>
  <c r="B11" i="11"/>
  <c r="C11" i="11"/>
  <c r="L11" i="11"/>
  <c r="B12" i="11"/>
  <c r="C12" i="11"/>
  <c r="L12" i="11"/>
  <c r="B13" i="11"/>
  <c r="C13" i="11"/>
  <c r="L13" i="11"/>
  <c r="B14" i="11"/>
  <c r="C14" i="11"/>
  <c r="L14" i="11"/>
  <c r="B15" i="11"/>
  <c r="C15" i="11"/>
  <c r="L15" i="11"/>
  <c r="L16" i="11"/>
  <c r="B17" i="11"/>
  <c r="C17" i="11"/>
  <c r="L17" i="11"/>
  <c r="B18" i="11"/>
  <c r="C18" i="11"/>
  <c r="L18" i="11"/>
  <c r="B19" i="11"/>
  <c r="C19" i="11"/>
  <c r="L19" i="11"/>
  <c r="B20" i="11"/>
  <c r="C20" i="11"/>
  <c r="L20" i="11"/>
  <c r="B21" i="11"/>
  <c r="C21" i="11"/>
  <c r="L21" i="11"/>
  <c r="B22" i="11"/>
  <c r="C22" i="11"/>
  <c r="L22" i="11"/>
  <c r="B23" i="11"/>
  <c r="C23" i="11"/>
  <c r="L23" i="11"/>
  <c r="B24" i="11"/>
  <c r="C24" i="11"/>
  <c r="L24" i="11"/>
  <c r="B25" i="11"/>
  <c r="C25" i="11"/>
  <c r="L25" i="11"/>
  <c r="B26" i="11"/>
  <c r="C26" i="11"/>
  <c r="L26" i="11"/>
  <c r="B27" i="11"/>
  <c r="C27" i="11"/>
  <c r="L27" i="11"/>
  <c r="B28" i="11"/>
  <c r="C28" i="11"/>
  <c r="L28" i="11"/>
  <c r="B29" i="11"/>
  <c r="C29" i="11"/>
  <c r="L29" i="11"/>
  <c r="B30" i="11"/>
  <c r="C30" i="11"/>
  <c r="L30" i="11"/>
  <c r="B31" i="11"/>
  <c r="C31" i="11"/>
  <c r="L31" i="11"/>
  <c r="B32" i="11"/>
  <c r="C32" i="11"/>
  <c r="L32" i="11"/>
  <c r="B33" i="11"/>
  <c r="C33" i="11"/>
  <c r="L33" i="11"/>
  <c r="B34" i="11"/>
  <c r="C34" i="11"/>
  <c r="L34" i="11"/>
  <c r="B35" i="11"/>
  <c r="C35" i="11"/>
  <c r="L35" i="11"/>
  <c r="B36" i="11"/>
  <c r="C36" i="11"/>
  <c r="L36" i="11"/>
  <c r="B37" i="11"/>
  <c r="C37" i="11"/>
  <c r="L37" i="11"/>
  <c r="B38" i="11"/>
  <c r="C38" i="11"/>
  <c r="L38" i="11"/>
  <c r="B39" i="11"/>
  <c r="C39" i="11"/>
  <c r="L39" i="11"/>
  <c r="B40" i="11"/>
  <c r="C40" i="11"/>
  <c r="L40" i="11"/>
  <c r="B41" i="11"/>
  <c r="C41" i="11"/>
  <c r="E41" i="11"/>
  <c r="E117" i="11" s="1"/>
  <c r="L41" i="11"/>
  <c r="B43" i="11"/>
  <c r="C43" i="11"/>
  <c r="L43" i="11"/>
  <c r="L42" i="11"/>
  <c r="B44" i="11"/>
  <c r="C44" i="11"/>
  <c r="L44" i="11"/>
  <c r="B45" i="11"/>
  <c r="C45" i="11"/>
  <c r="L45" i="11"/>
  <c r="B46" i="11"/>
  <c r="C46" i="11"/>
  <c r="L46" i="11"/>
  <c r="B47" i="11"/>
  <c r="C47" i="11"/>
  <c r="L47" i="11"/>
  <c r="B48" i="11"/>
  <c r="C48" i="11"/>
  <c r="L48" i="11"/>
  <c r="B49" i="11"/>
  <c r="C49" i="11"/>
  <c r="L49" i="11"/>
  <c r="B50" i="11"/>
  <c r="C50" i="11"/>
  <c r="L50" i="11"/>
  <c r="B51" i="11"/>
  <c r="C51" i="11"/>
  <c r="L51" i="11"/>
  <c r="B52" i="11"/>
  <c r="C52" i="11"/>
  <c r="L52" i="11"/>
  <c r="B53" i="11"/>
  <c r="C53" i="11"/>
  <c r="L53" i="11"/>
  <c r="B54" i="11"/>
  <c r="C54" i="11"/>
  <c r="L54" i="11"/>
  <c r="B55" i="11"/>
  <c r="C55" i="11"/>
  <c r="L55" i="11"/>
  <c r="B56" i="11"/>
  <c r="C56" i="11"/>
  <c r="L56" i="11"/>
  <c r="B57" i="11"/>
  <c r="C57" i="11"/>
  <c r="L57" i="11"/>
  <c r="B58" i="11"/>
  <c r="C58" i="11"/>
  <c r="L58" i="11"/>
  <c r="B59" i="11"/>
  <c r="C59" i="11"/>
  <c r="L59" i="11"/>
  <c r="B61" i="11"/>
  <c r="C61" i="11"/>
  <c r="L61" i="11"/>
  <c r="B60" i="11"/>
  <c r="C60" i="11"/>
  <c r="L60" i="11"/>
  <c r="L62" i="11"/>
  <c r="B63" i="11"/>
  <c r="C63" i="11"/>
  <c r="L63" i="11"/>
  <c r="B64" i="11"/>
  <c r="C64" i="11"/>
  <c r="L64" i="11"/>
  <c r="B65" i="11"/>
  <c r="C65" i="11"/>
  <c r="L65" i="11"/>
  <c r="B66" i="11"/>
  <c r="C66" i="11"/>
  <c r="L66" i="11"/>
  <c r="B67" i="11"/>
  <c r="C67" i="11"/>
  <c r="L67" i="11"/>
  <c r="B68" i="11"/>
  <c r="C68" i="11"/>
  <c r="L68" i="11"/>
  <c r="B69" i="11"/>
  <c r="C69" i="11"/>
  <c r="L69" i="11"/>
  <c r="B70" i="11"/>
  <c r="C70" i="11"/>
  <c r="L70" i="11"/>
  <c r="B71" i="11"/>
  <c r="C71" i="11"/>
  <c r="L71" i="11"/>
  <c r="B72" i="11"/>
  <c r="C72" i="11"/>
  <c r="L72" i="11"/>
  <c r="B73" i="11"/>
  <c r="C73" i="11"/>
  <c r="L73" i="11"/>
  <c r="B74" i="11"/>
  <c r="C74" i="11"/>
  <c r="L74" i="11"/>
  <c r="B75" i="11"/>
  <c r="C75" i="11"/>
  <c r="L75" i="11"/>
  <c r="B76" i="11"/>
  <c r="C76" i="11"/>
  <c r="L76" i="11"/>
  <c r="B77" i="11"/>
  <c r="C77" i="11"/>
  <c r="L77" i="11"/>
  <c r="B78" i="11"/>
  <c r="C78" i="11"/>
  <c r="L78" i="11"/>
  <c r="B79" i="11"/>
  <c r="C79" i="11"/>
  <c r="L79" i="11"/>
  <c r="B80" i="11"/>
  <c r="C80" i="11"/>
  <c r="L80" i="11"/>
  <c r="B81" i="11"/>
  <c r="C81" i="11"/>
  <c r="L81" i="11"/>
  <c r="B82" i="11"/>
  <c r="C82" i="11"/>
  <c r="L82" i="11"/>
  <c r="B83" i="11"/>
  <c r="C83" i="11"/>
  <c r="L83" i="11"/>
  <c r="B85" i="11"/>
  <c r="C85" i="11"/>
  <c r="L85" i="11"/>
  <c r="B84" i="11"/>
  <c r="C84" i="11"/>
  <c r="L84" i="11"/>
  <c r="B86" i="11"/>
  <c r="C86" i="11"/>
  <c r="L86" i="11"/>
  <c r="B87" i="11"/>
  <c r="C87" i="11"/>
  <c r="L87" i="11"/>
  <c r="B88" i="11"/>
  <c r="C88" i="11"/>
  <c r="L88" i="11"/>
  <c r="B89" i="11"/>
  <c r="C89" i="11"/>
  <c r="L89" i="11"/>
  <c r="B90" i="11"/>
  <c r="C90" i="11"/>
  <c r="L90" i="11"/>
  <c r="B91" i="11"/>
  <c r="C91" i="11"/>
  <c r="L91" i="11"/>
  <c r="B92" i="11"/>
  <c r="C92" i="11"/>
  <c r="L92" i="11"/>
  <c r="B93" i="11"/>
  <c r="C93" i="11"/>
  <c r="L93" i="11"/>
  <c r="B94" i="11"/>
  <c r="C94" i="11"/>
  <c r="L94" i="11"/>
  <c r="B95" i="11"/>
  <c r="C95" i="11"/>
  <c r="L95" i="11"/>
  <c r="B96" i="11"/>
  <c r="C96" i="11"/>
  <c r="L96" i="11"/>
  <c r="B97" i="11"/>
  <c r="C97" i="11"/>
  <c r="L97" i="11"/>
  <c r="B98" i="11"/>
  <c r="C98" i="11"/>
  <c r="L98" i="11"/>
  <c r="B100" i="11"/>
  <c r="C100" i="11"/>
  <c r="L100" i="11"/>
  <c r="B101" i="11"/>
  <c r="C101" i="11"/>
  <c r="L101" i="11"/>
  <c r="B99" i="11"/>
  <c r="C99" i="11"/>
  <c r="L99" i="11"/>
  <c r="B103" i="11"/>
  <c r="C103" i="11"/>
  <c r="L103" i="11"/>
  <c r="B102" i="11"/>
  <c r="C102" i="11"/>
  <c r="L102" i="11"/>
  <c r="B104" i="11"/>
  <c r="C104" i="11"/>
  <c r="L104" i="11"/>
  <c r="B105" i="11"/>
  <c r="C105" i="11"/>
  <c r="L105" i="11"/>
  <c r="B106" i="11"/>
  <c r="C106" i="11"/>
  <c r="L106" i="11"/>
  <c r="B107" i="11"/>
  <c r="C107" i="11"/>
  <c r="L107" i="11"/>
  <c r="B108" i="11"/>
  <c r="C108" i="11"/>
  <c r="L108" i="11"/>
  <c r="B109" i="11"/>
  <c r="C109" i="11"/>
  <c r="L109" i="11"/>
  <c r="B110" i="11"/>
  <c r="C110" i="11"/>
  <c r="L110" i="11"/>
  <c r="B111" i="11"/>
  <c r="C111" i="11"/>
  <c r="L111" i="11"/>
  <c r="B112" i="11"/>
  <c r="C112" i="11"/>
  <c r="L112" i="11"/>
  <c r="B113" i="11"/>
  <c r="C113" i="11"/>
  <c r="L113" i="11"/>
  <c r="B114" i="11"/>
  <c r="C114" i="11"/>
  <c r="L114" i="11"/>
  <c r="B115" i="11"/>
  <c r="C115" i="11"/>
  <c r="L115" i="11"/>
</calcChain>
</file>

<file path=xl/comments1.xml><?xml version="1.0" encoding="utf-8"?>
<comments xmlns="http://schemas.openxmlformats.org/spreadsheetml/2006/main">
  <authors>
    <author>Isabella Ribeiro</author>
  </authors>
  <commentList>
    <comment ref="F4" authorId="0" shapeId="0">
      <text>
        <r>
          <rPr>
            <b/>
            <sz val="9"/>
            <color indexed="81"/>
            <rFont val="Tahoma"/>
            <family val="2"/>
          </rPr>
          <t>Comment:</t>
        </r>
        <r>
          <rPr>
            <sz val="9"/>
            <color indexed="81"/>
            <rFont val="Tahoma"/>
            <family val="2"/>
          </rPr>
          <t xml:space="preserve">
There are 2 Deputy Chairs: one male and one female</t>
        </r>
      </text>
    </comment>
  </commentList>
</comments>
</file>

<file path=xl/connections.xml><?xml version="1.0" encoding="utf-8"?>
<connections xmlns="http://schemas.openxmlformats.org/spreadsheetml/2006/main">
  <connection id="1" name="TA_GDP_2013" type="6" refreshedVersion="3" background="1" saveData="1">
    <textPr codePage="437" sourceFile="C:\SPREM\Financial inclusion\Data and Programs\Charts\TA_GDP_2013.txt" delimited="0">
      <textFields count="6">
        <textField/>
        <textField position="16"/>
        <textField position="20"/>
        <textField position="28"/>
        <textField position="38"/>
        <textField position="49"/>
      </textFields>
    </textPr>
  </connection>
</connections>
</file>

<file path=xl/sharedStrings.xml><?xml version="1.0" encoding="utf-8"?>
<sst xmlns="http://schemas.openxmlformats.org/spreadsheetml/2006/main" count="3535" uniqueCount="1568">
  <si>
    <t>Country</t>
  </si>
  <si>
    <t>Name</t>
  </si>
  <si>
    <t>Albania</t>
  </si>
  <si>
    <t>Chairman</t>
  </si>
  <si>
    <t>Deputy Chair</t>
  </si>
  <si>
    <t>Argentina</t>
  </si>
  <si>
    <t>Board Members Male</t>
  </si>
  <si>
    <t>Board Members Female</t>
  </si>
  <si>
    <t>Armenia</t>
  </si>
  <si>
    <t>Total Number of Board Members</t>
  </si>
  <si>
    <t>Share of Female in the Board of Directors</t>
  </si>
  <si>
    <t>Australia</t>
  </si>
  <si>
    <t xml:space="preserve">Head of Supervision </t>
  </si>
  <si>
    <t>Risk Manager</t>
  </si>
  <si>
    <t>Comments</t>
  </si>
  <si>
    <t>Bangladesh</t>
  </si>
  <si>
    <t>Barbados</t>
  </si>
  <si>
    <t>Belarus</t>
  </si>
  <si>
    <t>Belize</t>
  </si>
  <si>
    <t>Botswana</t>
  </si>
  <si>
    <t>Brazil</t>
  </si>
  <si>
    <t>Burundi</t>
  </si>
  <si>
    <t>Cape Verde</t>
  </si>
  <si>
    <t>China</t>
  </si>
  <si>
    <t>Costa Rica</t>
  </si>
  <si>
    <t>Croatia</t>
  </si>
  <si>
    <t>Czech Republic</t>
  </si>
  <si>
    <t>Dominican Republic</t>
  </si>
  <si>
    <t>El Salvador</t>
  </si>
  <si>
    <t>Germany</t>
  </si>
  <si>
    <t>Ghana</t>
  </si>
  <si>
    <t>Haiti</t>
  </si>
  <si>
    <t>Honduras</t>
  </si>
  <si>
    <t>India</t>
  </si>
  <si>
    <t>Indonesia</t>
  </si>
  <si>
    <t>Israel</t>
  </si>
  <si>
    <t>Japan</t>
  </si>
  <si>
    <t>Kenya</t>
  </si>
  <si>
    <t>Luxembourg</t>
  </si>
  <si>
    <t>Mexico</t>
  </si>
  <si>
    <t>Morocco</t>
  </si>
  <si>
    <t>Mozambique </t>
  </si>
  <si>
    <t>Netherlands</t>
  </si>
  <si>
    <t>Nicaragua</t>
  </si>
  <si>
    <t>Panama</t>
  </si>
  <si>
    <t>Papua New Guinea</t>
  </si>
  <si>
    <t>Paraguay</t>
  </si>
  <si>
    <t>Peru</t>
  </si>
  <si>
    <t>Poland</t>
  </si>
  <si>
    <t>Rwanda</t>
  </si>
  <si>
    <t>San Marino</t>
  </si>
  <si>
    <t>Saudi Arabia</t>
  </si>
  <si>
    <t>Serbia</t>
  </si>
  <si>
    <t>Slovak Republic</t>
  </si>
  <si>
    <t>Slovenia</t>
  </si>
  <si>
    <t>South Africa</t>
  </si>
  <si>
    <t>Spain</t>
  </si>
  <si>
    <t>Sri Lanka</t>
  </si>
  <si>
    <t>Sweden</t>
  </si>
  <si>
    <t>Syrian Arab Republic </t>
  </si>
  <si>
    <t>Tanzania</t>
  </si>
  <si>
    <t>Trinidad and Tobago</t>
  </si>
  <si>
    <t>Uganda</t>
  </si>
  <si>
    <t>Ukraine </t>
  </si>
  <si>
    <t>United Kingdom</t>
  </si>
  <si>
    <t>USA</t>
  </si>
  <si>
    <t>Zambia </t>
  </si>
  <si>
    <t>Turkey</t>
  </si>
  <si>
    <t>Belgium</t>
  </si>
  <si>
    <t>France</t>
  </si>
  <si>
    <t>PRA Members:  Governor of the Bank of England, the Deputy Governor for Financial Stability, the Chief Executive Officer of the PRA (and Deputy Governor for Prudential Regulation), and independent non-executive members. The Board is accountable to Parliament.</t>
  </si>
  <si>
    <t>Uruguay</t>
  </si>
  <si>
    <t>Malaysia</t>
  </si>
  <si>
    <t>Nigeria</t>
  </si>
  <si>
    <t>Colombia</t>
  </si>
  <si>
    <t>Austria</t>
  </si>
  <si>
    <t>Canada</t>
  </si>
  <si>
    <t>Supervisory Board</t>
  </si>
  <si>
    <t>Supervisory Board - FMA</t>
  </si>
  <si>
    <t>Office of the Superintendent of Financial Institutions</t>
  </si>
  <si>
    <t>Italy</t>
  </si>
  <si>
    <t>Ireland</t>
  </si>
  <si>
    <t>Korea</t>
  </si>
  <si>
    <t>Singapore</t>
  </si>
  <si>
    <t>Directorate General for Financial Supervision and Regulation</t>
  </si>
  <si>
    <t>Financial Supervisory Service</t>
  </si>
  <si>
    <t>Financial Services Agency</t>
  </si>
  <si>
    <t>Australian Prudential Regulation Authority</t>
  </si>
  <si>
    <t>China Banking Regulatory Commission</t>
  </si>
  <si>
    <t>Superintendencia del Sistema Financiero</t>
  </si>
  <si>
    <t>Federal Financial Supervisory Authority</t>
  </si>
  <si>
    <t>Polish Financial Supervision Authority</t>
  </si>
  <si>
    <t>Qatar Financial Centre Regulatory Authority</t>
  </si>
  <si>
    <t>Code</t>
  </si>
  <si>
    <t>ISO-3 code</t>
  </si>
  <si>
    <t>Afghanistan</t>
  </si>
  <si>
    <t>512</t>
  </si>
  <si>
    <t>AFG</t>
  </si>
  <si>
    <t>914</t>
  </si>
  <si>
    <t>ALB</t>
  </si>
  <si>
    <t>Algeria</t>
  </si>
  <si>
    <t>612</t>
  </si>
  <si>
    <t>DZA</t>
  </si>
  <si>
    <t>Angola</t>
  </si>
  <si>
    <t>614</t>
  </si>
  <si>
    <t>AGO</t>
  </si>
  <si>
    <t>Anguilla</t>
  </si>
  <si>
    <t>312</t>
  </si>
  <si>
    <t>AIA</t>
  </si>
  <si>
    <t>Antigua and Barbuda</t>
  </si>
  <si>
    <t>311</t>
  </si>
  <si>
    <t>ATG</t>
  </si>
  <si>
    <t>213</t>
  </si>
  <si>
    <t>ARG</t>
  </si>
  <si>
    <t>911</t>
  </si>
  <si>
    <t>ARM</t>
  </si>
  <si>
    <t>193</t>
  </si>
  <si>
    <t>AUS</t>
  </si>
  <si>
    <t>122</t>
  </si>
  <si>
    <t>AUT</t>
  </si>
  <si>
    <t>Azerbaijan</t>
  </si>
  <si>
    <t>912</t>
  </si>
  <si>
    <t>AZE</t>
  </si>
  <si>
    <t>Bahamas, The</t>
  </si>
  <si>
    <t>313</t>
  </si>
  <si>
    <t>BHS</t>
  </si>
  <si>
    <t>Bahrain</t>
  </si>
  <si>
    <t>419</t>
  </si>
  <si>
    <t>BHR</t>
  </si>
  <si>
    <t>513</t>
  </si>
  <si>
    <t>BGD</t>
  </si>
  <si>
    <t>316</t>
  </si>
  <si>
    <t>BRB</t>
  </si>
  <si>
    <t>913</t>
  </si>
  <si>
    <t>BLR</t>
  </si>
  <si>
    <t>124</t>
  </si>
  <si>
    <t>BEL</t>
  </si>
  <si>
    <t>339</t>
  </si>
  <si>
    <t>BLZ</t>
  </si>
  <si>
    <t>Benin</t>
  </si>
  <si>
    <t>638</t>
  </si>
  <si>
    <t>BEN</t>
  </si>
  <si>
    <t>Bhutan</t>
  </si>
  <si>
    <t>514</t>
  </si>
  <si>
    <t>BTN</t>
  </si>
  <si>
    <t>Bolivia</t>
  </si>
  <si>
    <t>218</t>
  </si>
  <si>
    <t>BOL</t>
  </si>
  <si>
    <t>Bosnia and Herzegovina</t>
  </si>
  <si>
    <t>963</t>
  </si>
  <si>
    <t>BIH</t>
  </si>
  <si>
    <t>616</t>
  </si>
  <si>
    <t>BWA</t>
  </si>
  <si>
    <t>223</t>
  </si>
  <si>
    <t>BRA</t>
  </si>
  <si>
    <t>Brunei Darussalam</t>
  </si>
  <si>
    <t>516</t>
  </si>
  <si>
    <t>BRN</t>
  </si>
  <si>
    <t>Bulgaria</t>
  </si>
  <si>
    <t>918</t>
  </si>
  <si>
    <t>BGR</t>
  </si>
  <si>
    <t>Burkina Faso</t>
  </si>
  <si>
    <t>748</t>
  </si>
  <si>
    <t>BFA</t>
  </si>
  <si>
    <t>618</t>
  </si>
  <si>
    <t>BDI</t>
  </si>
  <si>
    <t>Cambodia</t>
  </si>
  <si>
    <t>522</t>
  </si>
  <si>
    <t>KHM</t>
  </si>
  <si>
    <t>Cameroon</t>
  </si>
  <si>
    <t>622</t>
  </si>
  <si>
    <t>CMR</t>
  </si>
  <si>
    <t>156</t>
  </si>
  <si>
    <t>CAN</t>
  </si>
  <si>
    <t>624</t>
  </si>
  <si>
    <t>CPV</t>
  </si>
  <si>
    <t>Central African Republic</t>
  </si>
  <si>
    <t>626</t>
  </si>
  <si>
    <t>CAF</t>
  </si>
  <si>
    <t>Chad</t>
  </si>
  <si>
    <t>628</t>
  </si>
  <si>
    <t>TCD</t>
  </si>
  <si>
    <t>Chile</t>
  </si>
  <si>
    <t>228</t>
  </si>
  <si>
    <t>CHL</t>
  </si>
  <si>
    <t>924</t>
  </si>
  <si>
    <t>CHN</t>
  </si>
  <si>
    <t>233</t>
  </si>
  <si>
    <t>COL</t>
  </si>
  <si>
    <t>Comoros</t>
  </si>
  <si>
    <t>632</t>
  </si>
  <si>
    <t>COM</t>
  </si>
  <si>
    <t>Congo, Democratic Republic of the</t>
  </si>
  <si>
    <t>636</t>
  </si>
  <si>
    <t>COD</t>
  </si>
  <si>
    <t>Congo, Republic of</t>
  </si>
  <si>
    <t>634</t>
  </si>
  <si>
    <t>COG</t>
  </si>
  <si>
    <t>238</t>
  </si>
  <si>
    <t>CRI</t>
  </si>
  <si>
    <t>Côte d'Ivoire</t>
  </si>
  <si>
    <t>662</t>
  </si>
  <si>
    <t>CIV</t>
  </si>
  <si>
    <t>960</t>
  </si>
  <si>
    <t>HRV</t>
  </si>
  <si>
    <t>Cyprus</t>
  </si>
  <si>
    <t>423</t>
  </si>
  <si>
    <t>CYP</t>
  </si>
  <si>
    <t>935</t>
  </si>
  <si>
    <t>CZE</t>
  </si>
  <si>
    <t>Czechoslovakia, former</t>
  </si>
  <si>
    <t>934</t>
  </si>
  <si>
    <t/>
  </si>
  <si>
    <t>Denmark</t>
  </si>
  <si>
    <t>128</t>
  </si>
  <si>
    <t>DNK</t>
  </si>
  <si>
    <t>Djibouti</t>
  </si>
  <si>
    <t>611</t>
  </si>
  <si>
    <t>DJI</t>
  </si>
  <si>
    <t>Dominica</t>
  </si>
  <si>
    <t>321</t>
  </si>
  <si>
    <t>DMA</t>
  </si>
  <si>
    <t>243</t>
  </si>
  <si>
    <t>DOM</t>
  </si>
  <si>
    <t>Eastern Caribbean Currency Union</t>
  </si>
  <si>
    <t>309</t>
  </si>
  <si>
    <t>Ecuador</t>
  </si>
  <si>
    <t>248</t>
  </si>
  <si>
    <t>ECU</t>
  </si>
  <si>
    <t>Egypt</t>
  </si>
  <si>
    <t>469</t>
  </si>
  <si>
    <t>EGY</t>
  </si>
  <si>
    <t>253</t>
  </si>
  <si>
    <t>SLV</t>
  </si>
  <si>
    <t>Equatorial Guinea</t>
  </si>
  <si>
    <t>642</t>
  </si>
  <si>
    <t>GNQ</t>
  </si>
  <si>
    <t>Eritrea</t>
  </si>
  <si>
    <t>643</t>
  </si>
  <si>
    <t>ERI</t>
  </si>
  <si>
    <t>Estonia</t>
  </si>
  <si>
    <t>939</t>
  </si>
  <si>
    <t>EST</t>
  </si>
  <si>
    <t>Ethiopia</t>
  </si>
  <si>
    <t>644</t>
  </si>
  <si>
    <t>ETH</t>
  </si>
  <si>
    <t>Euro area</t>
  </si>
  <si>
    <t>163</t>
  </si>
  <si>
    <t>Fiji</t>
  </si>
  <si>
    <t>819</t>
  </si>
  <si>
    <t>FJI</t>
  </si>
  <si>
    <t>Finland</t>
  </si>
  <si>
    <t>172</t>
  </si>
  <si>
    <t>FIN</t>
  </si>
  <si>
    <t>132</t>
  </si>
  <si>
    <t>FRA</t>
  </si>
  <si>
    <t>Gabon</t>
  </si>
  <si>
    <t>646</t>
  </si>
  <si>
    <t>GAB</t>
  </si>
  <si>
    <t>Gambia, The</t>
  </si>
  <si>
    <t>648</t>
  </si>
  <si>
    <t>GMB</t>
  </si>
  <si>
    <t>Georgia</t>
  </si>
  <si>
    <t>915</t>
  </si>
  <si>
    <t>GEO</t>
  </si>
  <si>
    <t>134</t>
  </si>
  <si>
    <t>DEU</t>
  </si>
  <si>
    <t>652</t>
  </si>
  <si>
    <t>GHA</t>
  </si>
  <si>
    <t>Greece</t>
  </si>
  <si>
    <t>174</t>
  </si>
  <si>
    <t>GRC</t>
  </si>
  <si>
    <t>Grenada</t>
  </si>
  <si>
    <t>328</t>
  </si>
  <si>
    <t>GRD</t>
  </si>
  <si>
    <t>Guatemala</t>
  </si>
  <si>
    <t>258</t>
  </si>
  <si>
    <t>GTM</t>
  </si>
  <si>
    <t>Guinea</t>
  </si>
  <si>
    <t>656</t>
  </si>
  <si>
    <t>GIN</t>
  </si>
  <si>
    <t>Guinea-Bissau</t>
  </si>
  <si>
    <t>654</t>
  </si>
  <si>
    <t>GNB</t>
  </si>
  <si>
    <t>Guyana</t>
  </si>
  <si>
    <t>336</t>
  </si>
  <si>
    <t>GUY</t>
  </si>
  <si>
    <t>263</t>
  </si>
  <si>
    <t>HTI</t>
  </si>
  <si>
    <t>268</t>
  </si>
  <si>
    <t>HND</t>
  </si>
  <si>
    <t>Hong Kong SAR</t>
  </si>
  <si>
    <t>532</t>
  </si>
  <si>
    <t>HKG</t>
  </si>
  <si>
    <t>Hungary</t>
  </si>
  <si>
    <t>944</t>
  </si>
  <si>
    <t>HUN</t>
  </si>
  <si>
    <t>Iceland</t>
  </si>
  <si>
    <t>176</t>
  </si>
  <si>
    <t>ISL</t>
  </si>
  <si>
    <t>534</t>
  </si>
  <si>
    <t>IND</t>
  </si>
  <si>
    <t>536</t>
  </si>
  <si>
    <t>IDN</t>
  </si>
  <si>
    <t>Iran</t>
  </si>
  <si>
    <t>429</t>
  </si>
  <si>
    <t>IRN</t>
  </si>
  <si>
    <t>Iraq</t>
  </si>
  <si>
    <t>433</t>
  </si>
  <si>
    <t>IRQ</t>
  </si>
  <si>
    <t>178</t>
  </si>
  <si>
    <t>IRL</t>
  </si>
  <si>
    <t>436</t>
  </si>
  <si>
    <t>ISR</t>
  </si>
  <si>
    <t>136</t>
  </si>
  <si>
    <t>ITA</t>
  </si>
  <si>
    <t>Jamaica</t>
  </si>
  <si>
    <t>343</t>
  </si>
  <si>
    <t>JAM</t>
  </si>
  <si>
    <t>158</t>
  </si>
  <si>
    <t>JPN</t>
  </si>
  <si>
    <t>Jordan</t>
  </si>
  <si>
    <t>439</t>
  </si>
  <si>
    <t>JOR</t>
  </si>
  <si>
    <t>Kazakhstan</t>
  </si>
  <si>
    <t>916</t>
  </si>
  <si>
    <t>KAZ</t>
  </si>
  <si>
    <t>664</t>
  </si>
  <si>
    <t>KEN</t>
  </si>
  <si>
    <t>Kiribati</t>
  </si>
  <si>
    <t>826</t>
  </si>
  <si>
    <t>KIR</t>
  </si>
  <si>
    <t>542</t>
  </si>
  <si>
    <t>KOR</t>
  </si>
  <si>
    <t>Kosovo</t>
  </si>
  <si>
    <t>967</t>
  </si>
  <si>
    <t>KOS</t>
  </si>
  <si>
    <t>Kuwait</t>
  </si>
  <si>
    <t>443</t>
  </si>
  <si>
    <t>KWT</t>
  </si>
  <si>
    <t>Kyrgyz Republic</t>
  </si>
  <si>
    <t>917</t>
  </si>
  <si>
    <t>KGZ</t>
  </si>
  <si>
    <t>Lao P.D.R.</t>
  </si>
  <si>
    <t>544</t>
  </si>
  <si>
    <t>LAO</t>
  </si>
  <si>
    <t>Latvia</t>
  </si>
  <si>
    <t>941</t>
  </si>
  <si>
    <t>LVA</t>
  </si>
  <si>
    <t>Lebanon</t>
  </si>
  <si>
    <t>446</t>
  </si>
  <si>
    <t>LBN</t>
  </si>
  <si>
    <t>Lesotho</t>
  </si>
  <si>
    <t>666</t>
  </si>
  <si>
    <t>LSO</t>
  </si>
  <si>
    <t>Liberia</t>
  </si>
  <si>
    <t>668</t>
  </si>
  <si>
    <t>LBR</t>
  </si>
  <si>
    <t>Libya</t>
  </si>
  <si>
    <t>672</t>
  </si>
  <si>
    <t>LBY</t>
  </si>
  <si>
    <t>Lithuania</t>
  </si>
  <si>
    <t>946</t>
  </si>
  <si>
    <t>LTU</t>
  </si>
  <si>
    <t>137</t>
  </si>
  <si>
    <t>LUX</t>
  </si>
  <si>
    <t>Macedonia, FYR</t>
  </si>
  <si>
    <t>962</t>
  </si>
  <si>
    <t>MKD</t>
  </si>
  <si>
    <t>Madagascar</t>
  </si>
  <si>
    <t>674</t>
  </si>
  <si>
    <t>MDG</t>
  </si>
  <si>
    <t>Malawi</t>
  </si>
  <si>
    <t>676</t>
  </si>
  <si>
    <t>MWI</t>
  </si>
  <si>
    <t>548</t>
  </si>
  <si>
    <t>MYS</t>
  </si>
  <si>
    <t>Maldives</t>
  </si>
  <si>
    <t>556</t>
  </si>
  <si>
    <t>MDV</t>
  </si>
  <si>
    <t>Mali</t>
  </si>
  <si>
    <t>678</t>
  </si>
  <si>
    <t>MLI</t>
  </si>
  <si>
    <t>Malta</t>
  </si>
  <si>
    <t>181</t>
  </si>
  <si>
    <t>MLT</t>
  </si>
  <si>
    <t>Marshall Islands</t>
  </si>
  <si>
    <t>867</t>
  </si>
  <si>
    <t>Mauritania</t>
  </si>
  <si>
    <t>682</t>
  </si>
  <si>
    <t>MRT</t>
  </si>
  <si>
    <t>Mauritius</t>
  </si>
  <si>
    <t>684</t>
  </si>
  <si>
    <t>MUS</t>
  </si>
  <si>
    <t>273</t>
  </si>
  <si>
    <t>MEX</t>
  </si>
  <si>
    <t>Micronesia</t>
  </si>
  <si>
    <t>868</t>
  </si>
  <si>
    <t>FSM</t>
  </si>
  <si>
    <t>Moldova</t>
  </si>
  <si>
    <t>921</t>
  </si>
  <si>
    <t>MDA</t>
  </si>
  <si>
    <t>Mongolia</t>
  </si>
  <si>
    <t>948</t>
  </si>
  <si>
    <t>MNG</t>
  </si>
  <si>
    <t>Montenegro, Rep. of</t>
  </si>
  <si>
    <t>943</t>
  </si>
  <si>
    <t>MNE</t>
  </si>
  <si>
    <t>Montserrat</t>
  </si>
  <si>
    <t>351</t>
  </si>
  <si>
    <t>686</t>
  </si>
  <si>
    <t>MAR</t>
  </si>
  <si>
    <t>688</t>
  </si>
  <si>
    <t>MOZ</t>
  </si>
  <si>
    <t>Myanmar</t>
  </si>
  <si>
    <t>518</t>
  </si>
  <si>
    <t>MMR</t>
  </si>
  <si>
    <t>Namibia</t>
  </si>
  <si>
    <t>728</t>
  </si>
  <si>
    <t>NAM</t>
  </si>
  <si>
    <t>NA</t>
  </si>
  <si>
    <t>Nepal</t>
  </si>
  <si>
    <t>558</t>
  </si>
  <si>
    <t>NPL</t>
  </si>
  <si>
    <t>138</t>
  </si>
  <si>
    <t>NLD</t>
  </si>
  <si>
    <t>Netherlands Antilles</t>
  </si>
  <si>
    <t>353</t>
  </si>
  <si>
    <t>New Zealand</t>
  </si>
  <si>
    <t>196</t>
  </si>
  <si>
    <t>NZL</t>
  </si>
  <si>
    <t>278</t>
  </si>
  <si>
    <t>NIC</t>
  </si>
  <si>
    <t>Niger</t>
  </si>
  <si>
    <t>692</t>
  </si>
  <si>
    <t>NER</t>
  </si>
  <si>
    <t>694</t>
  </si>
  <si>
    <t>NGA</t>
  </si>
  <si>
    <t>Norway</t>
  </si>
  <si>
    <t>142</t>
  </si>
  <si>
    <t>NOR</t>
  </si>
  <si>
    <t>Oman</t>
  </si>
  <si>
    <t>449</t>
  </si>
  <si>
    <t>OMN</t>
  </si>
  <si>
    <t>Pakistan</t>
  </si>
  <si>
    <t>564</t>
  </si>
  <si>
    <t>PAK</t>
  </si>
  <si>
    <t>Palau</t>
  </si>
  <si>
    <t>565</t>
  </si>
  <si>
    <t>PLW</t>
  </si>
  <si>
    <t>283</t>
  </si>
  <si>
    <t>PAN</t>
  </si>
  <si>
    <t>853</t>
  </si>
  <si>
    <t>PNG</t>
  </si>
  <si>
    <t>288</t>
  </si>
  <si>
    <t>PRY</t>
  </si>
  <si>
    <t>293</t>
  </si>
  <si>
    <t>PER</t>
  </si>
  <si>
    <t>Philippines</t>
  </si>
  <si>
    <t>566</t>
  </si>
  <si>
    <t>PHL</t>
  </si>
  <si>
    <t>964</t>
  </si>
  <si>
    <t>POL</t>
  </si>
  <si>
    <t>Portugal</t>
  </si>
  <si>
    <t>182</t>
  </si>
  <si>
    <t>PRT</t>
  </si>
  <si>
    <t>Qatar</t>
  </si>
  <si>
    <t>453</t>
  </si>
  <si>
    <t>QAT</t>
  </si>
  <si>
    <t>Romania</t>
  </si>
  <si>
    <t>968</t>
  </si>
  <si>
    <t>ROM</t>
  </si>
  <si>
    <t>922</t>
  </si>
  <si>
    <t>RUS</t>
  </si>
  <si>
    <t>714</t>
  </si>
  <si>
    <t>RWA</t>
  </si>
  <si>
    <t>Samoa</t>
  </si>
  <si>
    <t>862</t>
  </si>
  <si>
    <t>WSM</t>
  </si>
  <si>
    <t>135</t>
  </si>
  <si>
    <t>SMR</t>
  </si>
  <si>
    <t>São Tomé and Príncipe</t>
  </si>
  <si>
    <t>716</t>
  </si>
  <si>
    <t>STP</t>
  </si>
  <si>
    <t>456</t>
  </si>
  <si>
    <t>SAU</t>
  </si>
  <si>
    <t>Senegal</t>
  </si>
  <si>
    <t>722</t>
  </si>
  <si>
    <t>SEN</t>
  </si>
  <si>
    <t>942</t>
  </si>
  <si>
    <t>SRB</t>
  </si>
  <si>
    <t>Serbia and Montenegro</t>
  </si>
  <si>
    <t>965</t>
  </si>
  <si>
    <t>Seychelles</t>
  </si>
  <si>
    <t>718</t>
  </si>
  <si>
    <t>SYC</t>
  </si>
  <si>
    <t>Sierra Leone</t>
  </si>
  <si>
    <t>724</t>
  </si>
  <si>
    <t>SLE</t>
  </si>
  <si>
    <t>576</t>
  </si>
  <si>
    <t>SGP</t>
  </si>
  <si>
    <t>936</t>
  </si>
  <si>
    <t>SVK</t>
  </si>
  <si>
    <t>961</t>
  </si>
  <si>
    <t>SVN</t>
  </si>
  <si>
    <t>Solomon Islands</t>
  </si>
  <si>
    <t>813</t>
  </si>
  <si>
    <t>SLB</t>
  </si>
  <si>
    <t>Somalia</t>
  </si>
  <si>
    <t>726</t>
  </si>
  <si>
    <t>SOM</t>
  </si>
  <si>
    <t>199</t>
  </si>
  <si>
    <t>ZAF</t>
  </si>
  <si>
    <t>South Sudan</t>
  </si>
  <si>
    <t>733</t>
  </si>
  <si>
    <t>SSD</t>
  </si>
  <si>
    <t>184</t>
  </si>
  <si>
    <t>ESP</t>
  </si>
  <si>
    <t>524</t>
  </si>
  <si>
    <t>LKA</t>
  </si>
  <si>
    <t>St. Kitts and Nevis</t>
  </si>
  <si>
    <t>361</t>
  </si>
  <si>
    <t>KNA</t>
  </si>
  <si>
    <t>St. Lucia</t>
  </si>
  <si>
    <t>362</t>
  </si>
  <si>
    <t>LCA</t>
  </si>
  <si>
    <t>St. Vincent and the Grenadines</t>
  </si>
  <si>
    <t>364</t>
  </si>
  <si>
    <t>VCT</t>
  </si>
  <si>
    <t>Sudan</t>
  </si>
  <si>
    <t>732</t>
  </si>
  <si>
    <t>SDN</t>
  </si>
  <si>
    <t>Suriname</t>
  </si>
  <si>
    <t>366</t>
  </si>
  <si>
    <t>SUR</t>
  </si>
  <si>
    <t>Swaziland</t>
  </si>
  <si>
    <t>734</t>
  </si>
  <si>
    <t>SWZ</t>
  </si>
  <si>
    <t>144</t>
  </si>
  <si>
    <t>SWE</t>
  </si>
  <si>
    <t>Switzerland</t>
  </si>
  <si>
    <t>146</t>
  </si>
  <si>
    <t>CHE</t>
  </si>
  <si>
    <t>463</t>
  </si>
  <si>
    <t>SYR</t>
  </si>
  <si>
    <t>Taiwan Province of China</t>
  </si>
  <si>
    <t>528</t>
  </si>
  <si>
    <t>TWN</t>
  </si>
  <si>
    <t>Tajikistan</t>
  </si>
  <si>
    <t>923</t>
  </si>
  <si>
    <t>TJK</t>
  </si>
  <si>
    <t>738</t>
  </si>
  <si>
    <t>TZA</t>
  </si>
  <si>
    <t>Thailand</t>
  </si>
  <si>
    <t>578</t>
  </si>
  <si>
    <t>THA</t>
  </si>
  <si>
    <t>Timor-Leste</t>
  </si>
  <si>
    <t>537</t>
  </si>
  <si>
    <t>TLS</t>
  </si>
  <si>
    <t>Togo</t>
  </si>
  <si>
    <t>742</t>
  </si>
  <si>
    <t>TGO</t>
  </si>
  <si>
    <t>Tonga</t>
  </si>
  <si>
    <t>866</t>
  </si>
  <si>
    <t>TON</t>
  </si>
  <si>
    <t>369</t>
  </si>
  <si>
    <t>TTO</t>
  </si>
  <si>
    <t>Tunisia</t>
  </si>
  <si>
    <t>744</t>
  </si>
  <si>
    <t>TUN</t>
  </si>
  <si>
    <t>186</t>
  </si>
  <si>
    <t>TUR</t>
  </si>
  <si>
    <t>Turkmenistan</t>
  </si>
  <si>
    <t>925</t>
  </si>
  <si>
    <t>TKM</t>
  </si>
  <si>
    <t>Tuvalu</t>
  </si>
  <si>
    <t>869</t>
  </si>
  <si>
    <t>TUV</t>
  </si>
  <si>
    <t>746</t>
  </si>
  <si>
    <t>UGA</t>
  </si>
  <si>
    <t>926</t>
  </si>
  <si>
    <t>UKR</t>
  </si>
  <si>
    <t>United Arab Emirates</t>
  </si>
  <si>
    <t>466</t>
  </si>
  <si>
    <t>ARE</t>
  </si>
  <si>
    <t>112</t>
  </si>
  <si>
    <t>GBR</t>
  </si>
  <si>
    <t>United States</t>
  </si>
  <si>
    <t>111</t>
  </si>
  <si>
    <t>298</t>
  </si>
  <si>
    <t>URY</t>
  </si>
  <si>
    <t>Uzbekistan</t>
  </si>
  <si>
    <t>927</t>
  </si>
  <si>
    <t>UZB</t>
  </si>
  <si>
    <t>Vanuatu</t>
  </si>
  <si>
    <t>846</t>
  </si>
  <si>
    <t>VUT</t>
  </si>
  <si>
    <t>Venezuela</t>
  </si>
  <si>
    <t>299</t>
  </si>
  <si>
    <t>VEN</t>
  </si>
  <si>
    <t>Vietnam</t>
  </si>
  <si>
    <t>582</t>
  </si>
  <si>
    <t>VNM</t>
  </si>
  <si>
    <t>Yemen</t>
  </si>
  <si>
    <t>474</t>
  </si>
  <si>
    <t>YEM</t>
  </si>
  <si>
    <t>Yemen, Former P. D. Rep. of</t>
  </si>
  <si>
    <t>459</t>
  </si>
  <si>
    <t>754</t>
  </si>
  <si>
    <t>ZMB</t>
  </si>
  <si>
    <t>Zimbabwe</t>
  </si>
  <si>
    <t>698</t>
  </si>
  <si>
    <t>ZWE</t>
  </si>
  <si>
    <t>BRAZIL</t>
  </si>
  <si>
    <t>ARMENIA</t>
  </si>
  <si>
    <t>ANGOLA</t>
  </si>
  <si>
    <t> Commission de Supervision Bancaire et Financière.</t>
  </si>
  <si>
    <t xml:space="preserve">NEPAL </t>
  </si>
  <si>
    <t>Bank Council</t>
  </si>
  <si>
    <t>FDIC Board + Committee on Bank Supervision (FED)</t>
  </si>
  <si>
    <t>ALBANIA</t>
  </si>
  <si>
    <t>ARGENTINA</t>
  </si>
  <si>
    <t>AUSTRALIA</t>
  </si>
  <si>
    <t>AUSTRIA</t>
  </si>
  <si>
    <t>AZERBAIJAN</t>
  </si>
  <si>
    <t>BAHAMAS</t>
  </si>
  <si>
    <t>BAHRAIN</t>
  </si>
  <si>
    <t>BARBADOS</t>
  </si>
  <si>
    <t>BELARUS</t>
  </si>
  <si>
    <t>BELGIUM</t>
  </si>
  <si>
    <t>BELIZE</t>
  </si>
  <si>
    <t xml:space="preserve">BERMUDA </t>
  </si>
  <si>
    <t>BOTSWANA</t>
  </si>
  <si>
    <t>BRUNEI DARUSSALAM</t>
  </si>
  <si>
    <t xml:space="preserve">BULGARIA </t>
  </si>
  <si>
    <t>BURUNDI</t>
  </si>
  <si>
    <t>CANADA</t>
  </si>
  <si>
    <t xml:space="preserve">CHILE </t>
  </si>
  <si>
    <t>CHINA</t>
  </si>
  <si>
    <t>COLOMBIA</t>
  </si>
  <si>
    <t>COSTA RICA</t>
  </si>
  <si>
    <t>CROATIA</t>
  </si>
  <si>
    <t>CYPRUS</t>
  </si>
  <si>
    <t>CZECH REPUBLIC</t>
  </si>
  <si>
    <t>DENMARK</t>
  </si>
  <si>
    <t xml:space="preserve">EGYPT </t>
  </si>
  <si>
    <t>EL SALVADOR</t>
  </si>
  <si>
    <t xml:space="preserve">ESTONIA </t>
  </si>
  <si>
    <t>ETHIOPIA</t>
  </si>
  <si>
    <t>FINLAND</t>
  </si>
  <si>
    <t>FRANCE</t>
  </si>
  <si>
    <t>GAMBIA</t>
  </si>
  <si>
    <t xml:space="preserve">GEORGIA </t>
  </si>
  <si>
    <t>GERMANY</t>
  </si>
  <si>
    <t>GHANA</t>
  </si>
  <si>
    <t>GUATEMALA</t>
  </si>
  <si>
    <t>GUINEA</t>
  </si>
  <si>
    <t>GUERNSEY</t>
  </si>
  <si>
    <t>HAITI</t>
  </si>
  <si>
    <t>HONDURAS</t>
  </si>
  <si>
    <t>HONG KONG</t>
  </si>
  <si>
    <t>INDIA</t>
  </si>
  <si>
    <t>INDONESIA</t>
  </si>
  <si>
    <t>IRELAND</t>
  </si>
  <si>
    <t>ISRAEL</t>
  </si>
  <si>
    <t>ITALY</t>
  </si>
  <si>
    <t xml:space="preserve">JAMAICA </t>
  </si>
  <si>
    <t>JAPAN</t>
  </si>
  <si>
    <t>JORDAN</t>
  </si>
  <si>
    <t>KENYA</t>
  </si>
  <si>
    <t>KOREA</t>
  </si>
  <si>
    <t>KUWAIT</t>
  </si>
  <si>
    <t xml:space="preserve">LATVIA </t>
  </si>
  <si>
    <t>LEBANON</t>
  </si>
  <si>
    <t>LUXEMBOURG</t>
  </si>
  <si>
    <t xml:space="preserve">LITHUANIA </t>
  </si>
  <si>
    <t>MACAU </t>
  </si>
  <si>
    <t>MADAGASCAR</t>
  </si>
  <si>
    <t>MALAWI </t>
  </si>
  <si>
    <t>MALAYSIA</t>
  </si>
  <si>
    <t>MALDIVES</t>
  </si>
  <si>
    <t>MALTA</t>
  </si>
  <si>
    <t>MEXICO</t>
  </si>
  <si>
    <t>MOLDOVA </t>
  </si>
  <si>
    <t>MOZAMBIQUE </t>
  </si>
  <si>
    <t>NAMIBIA</t>
  </si>
  <si>
    <t>NETHERLANDS</t>
  </si>
  <si>
    <t>NEW ZEALAND</t>
  </si>
  <si>
    <t>NICARAGUA</t>
  </si>
  <si>
    <t>NIGERIA</t>
  </si>
  <si>
    <t>NORWAY</t>
  </si>
  <si>
    <t xml:space="preserve">PAKISTAN </t>
  </si>
  <si>
    <t>PANAMA</t>
  </si>
  <si>
    <t>PAPUA NEW GUINEA</t>
  </si>
  <si>
    <t>PARAGUAY</t>
  </si>
  <si>
    <t>PERU</t>
  </si>
  <si>
    <t>PHILLIPINES</t>
  </si>
  <si>
    <t>PORTUGAL</t>
  </si>
  <si>
    <t>POLAND</t>
  </si>
  <si>
    <t>QATAR </t>
  </si>
  <si>
    <t>ROMANIA </t>
  </si>
  <si>
    <t>RUSSIAN FEDERATION </t>
  </si>
  <si>
    <t>RWANDA</t>
  </si>
  <si>
    <t>SAN MARINO</t>
  </si>
  <si>
    <t>SAUDI ARABIA</t>
  </si>
  <si>
    <t>SERBIA</t>
  </si>
  <si>
    <t>SIERRA LEONE</t>
  </si>
  <si>
    <t>SINGAPORE</t>
  </si>
  <si>
    <t>SLOVAK REPUBLIC</t>
  </si>
  <si>
    <t>SLOVENIA</t>
  </si>
  <si>
    <t>SOUTH AFRICA</t>
  </si>
  <si>
    <t>SPAIN</t>
  </si>
  <si>
    <t>SUDAN</t>
  </si>
  <si>
    <t>SWAZILAND</t>
  </si>
  <si>
    <t>SRI LANKA</t>
  </si>
  <si>
    <t>SWITZERLAND</t>
  </si>
  <si>
    <t>SWEDEN</t>
  </si>
  <si>
    <t>TANZANIA</t>
  </si>
  <si>
    <t>THAILAND</t>
  </si>
  <si>
    <t>TRINIDAD AND TOBAGO</t>
  </si>
  <si>
    <t>TURKEY</t>
  </si>
  <si>
    <t>UGANDA</t>
  </si>
  <si>
    <t>UKRAINE </t>
  </si>
  <si>
    <t>UNITED ARAB EMIRATES</t>
  </si>
  <si>
    <t>UNITED KINGDOM</t>
  </si>
  <si>
    <t>URUGUAY</t>
  </si>
  <si>
    <t>VIETNAM</t>
  </si>
  <si>
    <t>ZAMBIA </t>
  </si>
  <si>
    <t>Russian Federation</t>
  </si>
  <si>
    <t>Total Number of Senior Executive Staff</t>
  </si>
  <si>
    <t>Deputy</t>
  </si>
  <si>
    <t>ALGERIA</t>
  </si>
  <si>
    <t>BANGLADESH</t>
  </si>
  <si>
    <t>BHUTAN</t>
  </si>
  <si>
    <t>BOSNIA &amp; HERZERGOVINA</t>
  </si>
  <si>
    <t>CAYMAN ISLANDS</t>
  </si>
  <si>
    <t>DOMINICAN REPUBLIC</t>
  </si>
  <si>
    <t>ECUADOR</t>
  </si>
  <si>
    <t>EGYPT</t>
  </si>
  <si>
    <t>FIJI</t>
  </si>
  <si>
    <t>GREECE</t>
  </si>
  <si>
    <t>GUYANA</t>
  </si>
  <si>
    <t>HUNGARY</t>
  </si>
  <si>
    <t>ICELAND</t>
  </si>
  <si>
    <t>ISLE OF MAN</t>
  </si>
  <si>
    <t>JERSEY</t>
  </si>
  <si>
    <t>KOSOVO</t>
  </si>
  <si>
    <t>KYKGYSTAN</t>
  </si>
  <si>
    <t>LESOTHO</t>
  </si>
  <si>
    <t>LIECHTENSTEIN</t>
  </si>
  <si>
    <t>MAURITIUS</t>
  </si>
  <si>
    <t>MONTENEGRO</t>
  </si>
  <si>
    <t>MOROCCO</t>
  </si>
  <si>
    <t>OMAN</t>
  </si>
  <si>
    <t>SAMOA</t>
  </si>
  <si>
    <t>SURINAME</t>
  </si>
  <si>
    <t>SYRIA</t>
  </si>
  <si>
    <t>TAIWAN</t>
  </si>
  <si>
    <t>TAJIKISTAN</t>
  </si>
  <si>
    <t>TONGA</t>
  </si>
  <si>
    <t>TUNISIA</t>
  </si>
  <si>
    <t>UNITED STATES</t>
  </si>
  <si>
    <t>VENEZUELA</t>
  </si>
  <si>
    <t>ZIMBABWE</t>
  </si>
  <si>
    <t>AFGHANISTAN</t>
  </si>
  <si>
    <t>Total Assets to GDP</t>
  </si>
  <si>
    <t>Number of Banks</t>
  </si>
  <si>
    <t>Share of Women (Mean)</t>
  </si>
  <si>
    <t>CHILE</t>
  </si>
  <si>
    <t>PAKISTAN</t>
  </si>
  <si>
    <t>PHILIPPINES</t>
  </si>
  <si>
    <t>QATAR</t>
  </si>
  <si>
    <t>RUSSIA</t>
  </si>
  <si>
    <t>TOGO</t>
  </si>
  <si>
    <t>LITHUANIA</t>
  </si>
  <si>
    <t xml:space="preserve">UNITED STATES </t>
  </si>
  <si>
    <t xml:space="preserve">Source: Authors' calculations and Boardex data. </t>
  </si>
  <si>
    <t>Appendix II. Share of Women in Banking Supervisory Agencies, 2011 and 2015</t>
  </si>
  <si>
    <t xml:space="preserve">Source: Central Banking Publications, 2011; various bank supervisory agencies, 2015; authors’ calculations. </t>
  </si>
  <si>
    <t>Note: The table shows the countries for which data is available for both years. The list of countries in each year is longer and can be found in the previous sheets.</t>
  </si>
  <si>
    <t>Corporacion Actinver SA~V</t>
  </si>
  <si>
    <t>Danske Bank A/S</t>
  </si>
  <si>
    <t>Jyske Bank A/S (Group)</t>
  </si>
  <si>
    <t>Spar Nord Bank</t>
  </si>
  <si>
    <t>Sydbank A/S</t>
  </si>
  <si>
    <t>CITIC Securities Compan~d</t>
  </si>
  <si>
    <t>BNP Paribas</t>
  </si>
  <si>
    <t>Société Générale</t>
  </si>
  <si>
    <t>Westfield Financial, Inc</t>
  </si>
  <si>
    <t>Julius Baer Group Ltd</t>
  </si>
  <si>
    <t>Henderson Group PLC</t>
  </si>
  <si>
    <t>Getin Holding SA</t>
  </si>
  <si>
    <t>GFI Group Inc</t>
  </si>
  <si>
    <t>ABN AMRO Group N.V.</t>
  </si>
  <si>
    <t>Affine R.E.</t>
  </si>
  <si>
    <t>Invesco Ltd</t>
  </si>
  <si>
    <t>Cowen Group Inc</t>
  </si>
  <si>
    <t>Suncorp Group Limited</t>
  </si>
  <si>
    <t>Eurosic S.A.</t>
  </si>
  <si>
    <t>Federal Agricultural Mo~o</t>
  </si>
  <si>
    <t>Commerzbank AG</t>
  </si>
  <si>
    <t>Deutsche Bank AG</t>
  </si>
  <si>
    <t>Aareal Bank AG</t>
  </si>
  <si>
    <t>IKB Deutsche Industrieb~G</t>
  </si>
  <si>
    <t>Capitol Federal Financi~c</t>
  </si>
  <si>
    <t>Annaly Capital Manageme~c</t>
  </si>
  <si>
    <t>Jacksonville Bancorp Inc</t>
  </si>
  <si>
    <t>Simplicity Bancorp, Inc</t>
  </si>
  <si>
    <t>SI Financial Group Inc</t>
  </si>
  <si>
    <t>RHJ International SA</t>
  </si>
  <si>
    <t>MLP Ag</t>
  </si>
  <si>
    <t>ABC Arbitrage</t>
  </si>
  <si>
    <t>Shriram Transport Finan~n</t>
  </si>
  <si>
    <t>Discover Financial Serv~s</t>
  </si>
  <si>
    <t>Delta Lloyd NV-Delta Ll~p</t>
  </si>
  <si>
    <t>Investec Plc</t>
  </si>
  <si>
    <t>Unione di Banche Italia~U</t>
  </si>
  <si>
    <t>E*Trade Financial Corpo~n</t>
  </si>
  <si>
    <t>Mitsubishi UFJ Lease &amp; ~C</t>
  </si>
  <si>
    <t>Hua Nan Financial Holdi~t</t>
  </si>
  <si>
    <t>Taiwan</t>
  </si>
  <si>
    <t>Taishin Financial .., Ltd</t>
  </si>
  <si>
    <t>Heritage Oaks Bancorp</t>
  </si>
  <si>
    <t>China Development Finan~d</t>
  </si>
  <si>
    <t>Accord Financial Corpor~n</t>
  </si>
  <si>
    <t>Home Capital Group Inc</t>
  </si>
  <si>
    <t>Yuanta Financial Holdin~d</t>
  </si>
  <si>
    <t>Prudential Financial Inc</t>
  </si>
  <si>
    <t>Swiss Life Holding</t>
  </si>
  <si>
    <t>MyState Limited</t>
  </si>
  <si>
    <t>Washington Federal Inc</t>
  </si>
  <si>
    <t>First South Bancorp Inc</t>
  </si>
  <si>
    <t>ABG Sundal Collier Hold~A</t>
  </si>
  <si>
    <t>Mega Financial Holding ~y</t>
  </si>
  <si>
    <t>OceanFirst Financial Corp</t>
  </si>
  <si>
    <t>Astoria Financial Corpo~n</t>
  </si>
  <si>
    <t>ESB Financial Corporation</t>
  </si>
  <si>
    <t>HMN Financial Inc</t>
  </si>
  <si>
    <t>Hudson City Bancorp Inc</t>
  </si>
  <si>
    <t>TF Financial Corporation</t>
  </si>
  <si>
    <t>Flushing Financial Corp~n</t>
  </si>
  <si>
    <t>Four Oaks Fincorp Inc</t>
  </si>
  <si>
    <t>NASB Financial, Inc</t>
  </si>
  <si>
    <t>New Hampshire Thrift Ba~,</t>
  </si>
  <si>
    <t>Provident Financial Hol~n</t>
  </si>
  <si>
    <t>First Defiance Financia~p</t>
  </si>
  <si>
    <t>Tompkins Financial Corp</t>
  </si>
  <si>
    <t>Glacier Bancorp, Inc</t>
  </si>
  <si>
    <t>Landmark Bancorp, ..</t>
  </si>
  <si>
    <t>Altarea S.A.</t>
  </si>
  <si>
    <t>Resona Holdings, Inc</t>
  </si>
  <si>
    <t>Swissquote Group H..</t>
  </si>
  <si>
    <t>Mitsubishi UFJ Financia~I</t>
  </si>
  <si>
    <t>MDM Bank</t>
  </si>
  <si>
    <t>Russia</t>
  </si>
  <si>
    <t>Cathay Financial Holdin~d</t>
  </si>
  <si>
    <t>Ageas SA/NV</t>
  </si>
  <si>
    <t>LIC Housing Finance Ltd</t>
  </si>
  <si>
    <t>Wüstenrot &amp; Württemberg~e</t>
  </si>
  <si>
    <t>National Bankshare..</t>
  </si>
  <si>
    <t>Sumitomo Mitsui Trust H~,</t>
  </si>
  <si>
    <t>Samsung Securities Co Ltd</t>
  </si>
  <si>
    <t>South Korea</t>
  </si>
  <si>
    <t>Tat Hong Holdings Ltd</t>
  </si>
  <si>
    <t>Immofinanz AG</t>
  </si>
  <si>
    <t>Consumers Bancorp Inc</t>
  </si>
  <si>
    <t>Intermediate Capital Gr~c</t>
  </si>
  <si>
    <t>Kotak Mahindra Bank Lim~d</t>
  </si>
  <si>
    <t>CommunityOne Bancorp</t>
  </si>
  <si>
    <t>Sun Bancorp, Inc</t>
  </si>
  <si>
    <t>ACNB Corporation</t>
  </si>
  <si>
    <t>Ames National Corporation</t>
  </si>
  <si>
    <t>Bank of Kentucky Financ~o</t>
  </si>
  <si>
    <t>Baylake Corporation</t>
  </si>
  <si>
    <t>Kentucky Bancshares, Inc</t>
  </si>
  <si>
    <t>Bridge Bancorp, Inc</t>
  </si>
  <si>
    <t>C&amp;F Financial Corporation</t>
  </si>
  <si>
    <t>Canandaigua National Co~n</t>
  </si>
  <si>
    <t>Center Bancorp, Inc</t>
  </si>
  <si>
    <t>Chemung Financial Corpo~n</t>
  </si>
  <si>
    <t>Citizens &amp; Northern Cor~n</t>
  </si>
  <si>
    <t>CoBiz Financial Inc</t>
  </si>
  <si>
    <t>Colony Bankcorp, Inc</t>
  </si>
  <si>
    <t>Community West Bancshares</t>
  </si>
  <si>
    <t>Croghan Bancshares, Inc</t>
  </si>
  <si>
    <t>Denmark Bancshares, Inc</t>
  </si>
  <si>
    <t>East West Bancorp, Inc</t>
  </si>
  <si>
    <t>Hawthorn Bancshares Inc</t>
  </si>
  <si>
    <t>Farmers National Banc C~p</t>
  </si>
  <si>
    <t>Fentura Financial, Inc</t>
  </si>
  <si>
    <t>Fidelity Southern Corpo~n</t>
  </si>
  <si>
    <t>Financial Institutions,~c</t>
  </si>
  <si>
    <t>Meta Financial Group, Inc</t>
  </si>
  <si>
    <t>First National Communit~p</t>
  </si>
  <si>
    <t>First Bancorp, Inc (The)</t>
  </si>
  <si>
    <t>First of Long Island Co~n</t>
  </si>
  <si>
    <t>First United Corporation</t>
  </si>
  <si>
    <t>Firstbank Corporation</t>
  </si>
  <si>
    <t>FNBH Bancorp, Inc</t>
  </si>
  <si>
    <t>German American Bancorp</t>
  </si>
  <si>
    <t>Great Southern Bancorp,~c</t>
  </si>
  <si>
    <t>Heritage Commerce Corp</t>
  </si>
  <si>
    <t>Hudson Valley Holding C~p</t>
  </si>
  <si>
    <t>Intervest Bancshares Co~n</t>
  </si>
  <si>
    <t>Juniata Valley Financia~a</t>
  </si>
  <si>
    <t>Lakeland Bancorp, Inc</t>
  </si>
  <si>
    <t>LNB Bancorp, Inc</t>
  </si>
  <si>
    <t>NewBridge Bancorp</t>
  </si>
  <si>
    <t>Macatawa Bank Corporation</t>
  </si>
  <si>
    <t>MBT Financial Corporation</t>
  </si>
  <si>
    <t>Mercantile Bank Corpora~n</t>
  </si>
  <si>
    <t>Mid Penn Bancorp, Inc</t>
  </si>
  <si>
    <t>MidSouth Bancorp, Inc</t>
  </si>
  <si>
    <t>BBCN Bancorp, Inc</t>
  </si>
  <si>
    <t>NB&amp;T Financial Group, Inc</t>
  </si>
  <si>
    <t>Norwood Financial Corp</t>
  </si>
  <si>
    <t>Ohio Valley Banc Corp</t>
  </si>
  <si>
    <t>Old Point Financial Cor~n</t>
  </si>
  <si>
    <t>Old Second Bancorp, Inc</t>
  </si>
  <si>
    <t>Orrstown Financial Serv~c</t>
  </si>
  <si>
    <t>Palmetto Bancshares, Inc</t>
  </si>
  <si>
    <t>Peoples Bancorp of Nort~n</t>
  </si>
  <si>
    <t>Penns Woods Bancorp, Inc</t>
  </si>
  <si>
    <t>Metro Bancorp, Inc</t>
  </si>
  <si>
    <t>Prosperity Bancshares, ~c</t>
  </si>
  <si>
    <t>Bank of Commerce Holdings</t>
  </si>
  <si>
    <t>SB Financial Group, Inc</t>
  </si>
  <si>
    <t>Seacoast Banking Corpor~f</t>
  </si>
  <si>
    <t>Sierra Bancorp</t>
  </si>
  <si>
    <t>Southeastern Banking Co~n</t>
  </si>
  <si>
    <t>Southern Michigan Banco~c</t>
  </si>
  <si>
    <t>Southside Bancshares, Inc</t>
  </si>
  <si>
    <t>Southwest Bancorp, Inc</t>
  </si>
  <si>
    <t>Texas Capital Bancshare~c</t>
  </si>
  <si>
    <t>TriCo Bancshares</t>
  </si>
  <si>
    <t>Umpqua Holdings Corpora~n</t>
  </si>
  <si>
    <t>Unity Bancorp, Inc</t>
  </si>
  <si>
    <t>WVS Financial Corp.</t>
  </si>
  <si>
    <t>DNB Financial Corporation</t>
  </si>
  <si>
    <t>United Bancorp, Inc</t>
  </si>
  <si>
    <t>CTBC Financial Holding ~d</t>
  </si>
  <si>
    <t>Sinopac Financial Holdi~s</t>
  </si>
  <si>
    <t>WSFS Financial Corporat~n</t>
  </si>
  <si>
    <t>Sumitomo Mitsui Financi~,</t>
  </si>
  <si>
    <t>Affin Holdings Berhad</t>
  </si>
  <si>
    <t>Fubon Financial Holding~d</t>
  </si>
  <si>
    <t>Mizuho Financial Group</t>
  </si>
  <si>
    <t>Skye Bank Plc</t>
  </si>
  <si>
    <t>Allied Irish Banks plc</t>
  </si>
  <si>
    <t>Bank of Ireland-Governo~m</t>
  </si>
  <si>
    <t>Banca Monte dei Paschi ~a</t>
  </si>
  <si>
    <t>Banca Popolare di Milan~L</t>
  </si>
  <si>
    <t>Banca Carige SpA</t>
  </si>
  <si>
    <t>Reliance Capital Limited</t>
  </si>
  <si>
    <t>EFG-Hermes Holding Comp~y</t>
  </si>
  <si>
    <t>Banco Popolare - Societ~a</t>
  </si>
  <si>
    <t>Espirito Santo Fin..A.</t>
  </si>
  <si>
    <t>Van Lanschot NV</t>
  </si>
  <si>
    <t>Kas Bank NV</t>
  </si>
  <si>
    <t>ING Groep NV</t>
  </si>
  <si>
    <t>Banco Espirito Santo SA</t>
  </si>
  <si>
    <t>BANIF - Banco Internaci~F</t>
  </si>
  <si>
    <t>Banco Comercial Portugu~i</t>
  </si>
  <si>
    <t>BANIF SGPS SA</t>
  </si>
  <si>
    <t>Banco Bilbao Vizcaya Ar~a</t>
  </si>
  <si>
    <t>Bankinter SA</t>
  </si>
  <si>
    <t>Banco Popular Espanol SA</t>
  </si>
  <si>
    <t>Banca March SA</t>
  </si>
  <si>
    <t>Banco de Sabadell SA</t>
  </si>
  <si>
    <t>SLM Corporation-Sallie ~e</t>
  </si>
  <si>
    <t>E. Sun Financial Holdin~d</t>
  </si>
  <si>
    <t>AMB Financial Corp</t>
  </si>
  <si>
    <t>Bank Mutual Corporation</t>
  </si>
  <si>
    <t>Charter Financial Corpo~n</t>
  </si>
  <si>
    <t>Cheviot Financial Corp</t>
  </si>
  <si>
    <t>Central Federal Corpora~n</t>
  </si>
  <si>
    <t>BofI Holding Inc</t>
  </si>
  <si>
    <t>Brookline Bancorp Inc</t>
  </si>
  <si>
    <t>FedFirst Financial Corp~n</t>
  </si>
  <si>
    <t>First Capital, Inc</t>
  </si>
  <si>
    <t>First Bancshares, Inc</t>
  </si>
  <si>
    <t>Dime Community Bancshar~c</t>
  </si>
  <si>
    <t>Banc of California</t>
  </si>
  <si>
    <t>Provident Financial Plc</t>
  </si>
  <si>
    <t>First Federal of Northe~g</t>
  </si>
  <si>
    <t>HF Financial Corp</t>
  </si>
  <si>
    <t>HopFed Bancorp, Inc</t>
  </si>
  <si>
    <t>MutualFirst Financial Inc</t>
  </si>
  <si>
    <t>Ocean Shore Holding Co</t>
  </si>
  <si>
    <t>Old Line Bancshares, Inc</t>
  </si>
  <si>
    <t>Pacific Premier Bancorp~c</t>
  </si>
  <si>
    <t>Jefferson Bancshares In~N</t>
  </si>
  <si>
    <t>LSB Financial Corp</t>
  </si>
  <si>
    <t>3i Group plc</t>
  </si>
  <si>
    <t>Barclays Plc</t>
  </si>
  <si>
    <t>C. Hoare &amp; Co</t>
  </si>
  <si>
    <t>Cumberland Building Soc~y</t>
  </si>
  <si>
    <t>Dudley Building Society</t>
  </si>
  <si>
    <t>Furness Building Society</t>
  </si>
  <si>
    <t>Hanley Economic Buildin~y</t>
  </si>
  <si>
    <t>Leek United Building So~y</t>
  </si>
  <si>
    <t>Newbury Building Society</t>
  </si>
  <si>
    <t>Royal Bank of Scotland ~c</t>
  </si>
  <si>
    <t>Saffron Building Society</t>
  </si>
  <si>
    <t>Schroders Plc</t>
  </si>
  <si>
    <t>Scottish Building Society</t>
  </si>
  <si>
    <t>Scottish Investment Tru~c</t>
  </si>
  <si>
    <t>Skipton Building Society</t>
  </si>
  <si>
    <t>Standard Chartered Plc</t>
  </si>
  <si>
    <t>Swansea Building Society</t>
  </si>
  <si>
    <t>Teachers' Building Soci~y</t>
  </si>
  <si>
    <t>Vernon Building Society</t>
  </si>
  <si>
    <t>West Bromwich Building ~y</t>
  </si>
  <si>
    <t>Witan Investment Trust ~c</t>
  </si>
  <si>
    <t>Coventry Building Society</t>
  </si>
  <si>
    <t>Close Brothers Group Plc</t>
  </si>
  <si>
    <t>Nottingham Building Soc~y</t>
  </si>
  <si>
    <t>Yorkshire Building Soci~y</t>
  </si>
  <si>
    <t>Heritage Financial Group</t>
  </si>
  <si>
    <t>Al Khalij Commercial Bank</t>
  </si>
  <si>
    <t>Tullett Prebon Plc</t>
  </si>
  <si>
    <t>People's United Financi~c</t>
  </si>
  <si>
    <t>Brewin Dolphin Holdings~c</t>
  </si>
  <si>
    <t>Prospera Credit Union</t>
  </si>
  <si>
    <t>Monex Group Inc</t>
  </si>
  <si>
    <t>International Personal ~P</t>
  </si>
  <si>
    <t>Macquarie Group Ltd</t>
  </si>
  <si>
    <t>London Capital Group Ho~l</t>
  </si>
  <si>
    <t>Sundaram Finance Ltd</t>
  </si>
  <si>
    <t>ESSA Bancorp Inc</t>
  </si>
  <si>
    <t>IDB Holding Corporation~d</t>
  </si>
  <si>
    <t>Shriram City Union Fina~d</t>
  </si>
  <si>
    <t>Canaccord Genuity Group~c</t>
  </si>
  <si>
    <t>Aktia Bank Plc</t>
  </si>
  <si>
    <t>KB Financial Group, Inc</t>
  </si>
  <si>
    <t>Paris Orléans SA</t>
  </si>
  <si>
    <t>Bank of Valletta Plc</t>
  </si>
  <si>
    <t>Foncière de Paris SIIC</t>
  </si>
  <si>
    <t>Fiba Holding AS</t>
  </si>
  <si>
    <t>GRENKELEASING AG</t>
  </si>
  <si>
    <t>RIT Capital Partners Plc</t>
  </si>
  <si>
    <t>Azimut Holding SpA</t>
  </si>
  <si>
    <t>Sterling Bancorp Inc</t>
  </si>
  <si>
    <t>Riverview Bancorp Inc</t>
  </si>
  <si>
    <t>River Valley Bancorp</t>
  </si>
  <si>
    <t>Pulaski Financial Corp</t>
  </si>
  <si>
    <t>Severn Bancorp Inc</t>
  </si>
  <si>
    <t>Home Federal Bancorp Inc</t>
  </si>
  <si>
    <t>United Community Financ~p</t>
  </si>
  <si>
    <t>Village Bank and Trust ~l</t>
  </si>
  <si>
    <t>China Everbright Limited</t>
  </si>
  <si>
    <t>Hong Kong</t>
  </si>
  <si>
    <t>Alliance Financial Grou~d</t>
  </si>
  <si>
    <t>TD Ameritrade Holding C~o</t>
  </si>
  <si>
    <t>Haitong Securities.. Ltd</t>
  </si>
  <si>
    <t>Finance House PJSC</t>
  </si>
  <si>
    <t>EFG International</t>
  </si>
  <si>
    <t>Marfin Investment Group</t>
  </si>
  <si>
    <t>Bank of East Asia Ltd</t>
  </si>
  <si>
    <t>Westpac Banking Corpora~n</t>
  </si>
  <si>
    <t>National Australia Bank~d</t>
  </si>
  <si>
    <t>Attijariwafa Bank</t>
  </si>
  <si>
    <t>Kasikornbank Public Com~i</t>
  </si>
  <si>
    <t>Krung Thai Bank Public ~L</t>
  </si>
  <si>
    <t>CorpBanca</t>
  </si>
  <si>
    <t>Svenska Handelsbanken</t>
  </si>
  <si>
    <t>Turkiye is Bankasi..S. ~K</t>
  </si>
  <si>
    <t>Commercial Bank of Ceyl~c</t>
  </si>
  <si>
    <t>Bank of Cyprus Public C~i</t>
  </si>
  <si>
    <t>Commercial Bank of Qata~Q</t>
  </si>
  <si>
    <t>Metropolitan Bank &amp; Tru~n</t>
  </si>
  <si>
    <t>Australia and New Zeala~n</t>
  </si>
  <si>
    <t>Public Bank Berhad</t>
  </si>
  <si>
    <t>Qatar National Bank</t>
  </si>
  <si>
    <t>Commercial Interna..A.E.</t>
  </si>
  <si>
    <t>Sparebank 1 Nord-Norge</t>
  </si>
  <si>
    <t>Akbank T.A.S.</t>
  </si>
  <si>
    <t>Swedbank AB</t>
  </si>
  <si>
    <t>Kenya Commercial Bank LTD</t>
  </si>
  <si>
    <t>Turkiye Garanti Ba..S.</t>
  </si>
  <si>
    <t>GAM Holding AG</t>
  </si>
  <si>
    <t>Commonwealth Bank of Au~a</t>
  </si>
  <si>
    <t>Credit Suisse Group AG</t>
  </si>
  <si>
    <t>Byblos Bank S.A.L.</t>
  </si>
  <si>
    <t>Chang Hwa Commerci..</t>
  </si>
  <si>
    <t>Bank Audi SAL</t>
  </si>
  <si>
    <t>Bank of The Philippine ~s</t>
  </si>
  <si>
    <t>Rizal Commercial B..</t>
  </si>
  <si>
    <t>Saudi Investment Bank (~)</t>
  </si>
  <si>
    <t>China Banking Corporati~n</t>
  </si>
  <si>
    <t>AMMB Holdings Berhad</t>
  </si>
  <si>
    <t>Banque Saudi Fransi</t>
  </si>
  <si>
    <t>Hellenic Bank Public Co~m</t>
  </si>
  <si>
    <t>Oversea-Chinese Banking~t</t>
  </si>
  <si>
    <t>United Overseas Bank Li~B</t>
  </si>
  <si>
    <t>SpareBank 1 SMN</t>
  </si>
  <si>
    <t>Standard Bank Group Lim~d</t>
  </si>
  <si>
    <t>National Bank of Oman (~)</t>
  </si>
  <si>
    <t>Vontobel Holding AG-Von~o</t>
  </si>
  <si>
    <t>Bank Leumi Le Israel BM</t>
  </si>
  <si>
    <t>Laurentian Bank of Canada</t>
  </si>
  <si>
    <t>Taiwan Business Bank</t>
  </si>
  <si>
    <t>Karnataka Bank Limited ~)</t>
  </si>
  <si>
    <t>ING Vysya Bank Ltd</t>
  </si>
  <si>
    <t>First Pacific Company L~d</t>
  </si>
  <si>
    <t>Canadian Western Bank</t>
  </si>
  <si>
    <t>Bank of Queensland Limi~d</t>
  </si>
  <si>
    <t>Israel Discount Bank LTD</t>
  </si>
  <si>
    <t>Bank Hapoalim BM</t>
  </si>
  <si>
    <t>Mashreqbank PSC</t>
  </si>
  <si>
    <t>Shinkin Central Bank</t>
  </si>
  <si>
    <t>First Gulf Bank</t>
  </si>
  <si>
    <t>Bank of Communicat.. Ltd</t>
  </si>
  <si>
    <t>Nomura Holdings Inc</t>
  </si>
  <si>
    <t>Powszechna Kasa Oszczed~n</t>
  </si>
  <si>
    <t>Federal Bank Ltd. (The)</t>
  </si>
  <si>
    <t>Mizrahi Tefahot Ba..</t>
  </si>
  <si>
    <t>Skandinaviska Enskilda ~B</t>
  </si>
  <si>
    <t>Invest Bank P.S.C.</t>
  </si>
  <si>
    <t>Royal Bank of Canada RBC</t>
  </si>
  <si>
    <t>Bank of Nova Scotia (Th~T</t>
  </si>
  <si>
    <t>National Bank of Canada~N</t>
  </si>
  <si>
    <t>Bank of Montreal-Banque~r</t>
  </si>
  <si>
    <t>Canadian Imperial Bank ~r</t>
  </si>
  <si>
    <t>Toronto Dominion Bank</t>
  </si>
  <si>
    <t>Far Eastern Internation~k</t>
  </si>
  <si>
    <t>Investec Limited</t>
  </si>
  <si>
    <t>Finansbank A.S.</t>
  </si>
  <si>
    <t>Daiwa Securities Group ~c</t>
  </si>
  <si>
    <t>Banco Macro SA</t>
  </si>
  <si>
    <t>Wells Fargo &amp; Company</t>
  </si>
  <si>
    <t>SunTrust Banks, Inc.</t>
  </si>
  <si>
    <t>PNC Financial Services ~c</t>
  </si>
  <si>
    <t>Comerica Incorporated</t>
  </si>
  <si>
    <t>Northern Trust Corporat~n</t>
  </si>
  <si>
    <t>KeyCorp</t>
  </si>
  <si>
    <t>State Street Corporation</t>
  </si>
  <si>
    <t>Huntington Bancshares Inc</t>
  </si>
  <si>
    <t>First Horizon National ~i</t>
  </si>
  <si>
    <t>Commerce Bancshare..</t>
  </si>
  <si>
    <t>UMB Financial Corporation</t>
  </si>
  <si>
    <t>Regions Financial Corpo~n</t>
  </si>
  <si>
    <t>Cullen/Frost Bankers, Inc</t>
  </si>
  <si>
    <t>Bank of Hawaii Corporat~n</t>
  </si>
  <si>
    <t>Zions Bancorporation</t>
  </si>
  <si>
    <t>First Citizens BancShares</t>
  </si>
  <si>
    <t>Fifth Third Bancorp</t>
  </si>
  <si>
    <t>City National Corporation</t>
  </si>
  <si>
    <t>FirstMerit Corporation</t>
  </si>
  <si>
    <t>Popular, Inc</t>
  </si>
  <si>
    <t>M&amp;T Bank Corporation</t>
  </si>
  <si>
    <t>Synovus Financial Corp</t>
  </si>
  <si>
    <t>Valley National Bancorp</t>
  </si>
  <si>
    <t>HSBC Holdings Plc</t>
  </si>
  <si>
    <t>Goldman Sachs Group, Inc</t>
  </si>
  <si>
    <t>Morgan Stanley</t>
  </si>
  <si>
    <t>Shinsei Bank Limited</t>
  </si>
  <si>
    <t>Cayman National Corpora~d</t>
  </si>
  <si>
    <t>Cayman Islands</t>
  </si>
  <si>
    <t>Bank of America Corpora~n</t>
  </si>
  <si>
    <t>National Bank of Fujairah</t>
  </si>
  <si>
    <t>Bank Saint-Petersburg</t>
  </si>
  <si>
    <t>Aozora Bank Ltd</t>
  </si>
  <si>
    <t>BOK Financial Corporation</t>
  </si>
  <si>
    <t>Bank Muscat SAOG</t>
  </si>
  <si>
    <t>MB Financial Inc</t>
  </si>
  <si>
    <t>Westamerica Bancorporat~n</t>
  </si>
  <si>
    <t>BB&amp;T Corporation</t>
  </si>
  <si>
    <t>TCF Financial Corporation</t>
  </si>
  <si>
    <t>Central Pacific Fi..</t>
  </si>
  <si>
    <t>Fidelity Bank Plc</t>
  </si>
  <si>
    <t>China Merchants Bank Co~d</t>
  </si>
  <si>
    <t>First City Monument Ban~c</t>
  </si>
  <si>
    <t>Shanghai Pudong Develop~k</t>
  </si>
  <si>
    <t>Siauliu Bankas</t>
  </si>
  <si>
    <t>New York Community Banc~c</t>
  </si>
  <si>
    <t>Lazard Limited</t>
  </si>
  <si>
    <t>First Clover Leaf Finan~p</t>
  </si>
  <si>
    <t>ICAP Plc</t>
  </si>
  <si>
    <t>Hana Financial Group</t>
  </si>
  <si>
    <t>Bank Tabungan Pensiunan~l</t>
  </si>
  <si>
    <t>Haci Omer Sabanci Holdi~S</t>
  </si>
  <si>
    <t>Wide Bay Australia Ltd</t>
  </si>
  <si>
    <t>Grupo Financiero Inbursa</t>
  </si>
  <si>
    <t>Tekfen Holding AS</t>
  </si>
  <si>
    <t>Berkshire Hills Bancorp~c</t>
  </si>
  <si>
    <t>Enterprise Financial Se~o</t>
  </si>
  <si>
    <t>Teche Holding Company</t>
  </si>
  <si>
    <t>First Financial Holding~y</t>
  </si>
  <si>
    <t>Ocwen Financial Corp</t>
  </si>
  <si>
    <t>Aberdeen Asset Manageme~c</t>
  </si>
  <si>
    <t>Avanza Bank Holding AB</t>
  </si>
  <si>
    <t>Ally Financial Inc</t>
  </si>
  <si>
    <t>iStar Financial Inc</t>
  </si>
  <si>
    <t>Shin Kong Financia..,Ltd</t>
  </si>
  <si>
    <t>Coast Capital Savings C~i</t>
  </si>
  <si>
    <t>Orix Corporation</t>
  </si>
  <si>
    <t>Alm. Brand A/S</t>
  </si>
  <si>
    <t>BinckBank NV</t>
  </si>
  <si>
    <t>Equity Bank Limited</t>
  </si>
  <si>
    <t>Bridge Capital Holdings</t>
  </si>
  <si>
    <t>Alpha Bank AE</t>
  </si>
  <si>
    <t>Credito Valtellinese So~p</t>
  </si>
  <si>
    <t>The Bank of Yokohama, Ltd</t>
  </si>
  <si>
    <t>Banca popolare del.. co~.</t>
  </si>
  <si>
    <t>Trustmark Corporation</t>
  </si>
  <si>
    <t>Old National Bancorp</t>
  </si>
  <si>
    <t>Associated Banc-Co..</t>
  </si>
  <si>
    <t>First Midwest Bancorp, ~c</t>
  </si>
  <si>
    <t>Fulton Financial Corpor~n</t>
  </si>
  <si>
    <t>Bancorpsouth, Inc.</t>
  </si>
  <si>
    <t>International Bancshare~a</t>
  </si>
  <si>
    <t>TrustCo Bank Corp of NY</t>
  </si>
  <si>
    <t>First Commonwealth..</t>
  </si>
  <si>
    <t>FNB Corporation</t>
  </si>
  <si>
    <t>Hancock Holding Company</t>
  </si>
  <si>
    <t>Susquehanna Bancsh..</t>
  </si>
  <si>
    <t>United Bankshares,..</t>
  </si>
  <si>
    <t>First Financial Bancorp</t>
  </si>
  <si>
    <t>Chemical Financial Corp~n</t>
  </si>
  <si>
    <t>1st Source Corporation</t>
  </si>
  <si>
    <t>Community Trust Bancorp~c</t>
  </si>
  <si>
    <t>Park National Corporation</t>
  </si>
  <si>
    <t>AmeriServ Financial, Inc</t>
  </si>
  <si>
    <t>First Financial Corpora~n</t>
  </si>
  <si>
    <t>First Interstate Bancsy~c</t>
  </si>
  <si>
    <t>WesBanco, Inc.</t>
  </si>
  <si>
    <t>SVB Financial Group</t>
  </si>
  <si>
    <t>NBT Bancorp, Inc.</t>
  </si>
  <si>
    <t>National Penn Banc..</t>
  </si>
  <si>
    <t>First Financial Banksha~c</t>
  </si>
  <si>
    <t>Independent Bank Corpor~n</t>
  </si>
  <si>
    <t>Farmers Capital Bank Co~n</t>
  </si>
  <si>
    <t>Univest Corporation of ~a</t>
  </si>
  <si>
    <t>Capital City Bank ..</t>
  </si>
  <si>
    <t>Merchants Bancshar..</t>
  </si>
  <si>
    <t>Sandy Spring Banco..</t>
  </si>
  <si>
    <t>Arrow Financial Co..</t>
  </si>
  <si>
    <t>Community Bank Sys..</t>
  </si>
  <si>
    <t>First Busey Corporation</t>
  </si>
  <si>
    <t>Simmons First National ~i</t>
  </si>
  <si>
    <t>BancFirst Corporation</t>
  </si>
  <si>
    <t>Bangkok Bank Public Com~i</t>
  </si>
  <si>
    <t>Blackrock Throgmorton T~C</t>
  </si>
  <si>
    <t>Valartis Group AG</t>
  </si>
  <si>
    <t>Asia Commercial Joint-s~k</t>
  </si>
  <si>
    <t>Indusind Bank Limited</t>
  </si>
  <si>
    <t>HDFC Bank Ltd</t>
  </si>
  <si>
    <t>ICICI Bank Limited</t>
  </si>
  <si>
    <t>Banca popolare dell'Emi~g</t>
  </si>
  <si>
    <t>Paragon Group of Compan~c</t>
  </si>
  <si>
    <t>BDO Unibank Inc</t>
  </si>
  <si>
    <t>AXIS Bank Limited</t>
  </si>
  <si>
    <t>S &amp; T Bancorp, Inc.</t>
  </si>
  <si>
    <t>National Bank of Greece~A</t>
  </si>
  <si>
    <t>Banque Degroof SA-Bank ~N</t>
  </si>
  <si>
    <t>Bank Alfalah Limited</t>
  </si>
  <si>
    <t>State Bank of Mauritius~d</t>
  </si>
  <si>
    <t>Diamond Bank Plc</t>
  </si>
  <si>
    <t>Ecobank Transnational I~t</t>
  </si>
  <si>
    <t>Electra Private Equity ~c</t>
  </si>
  <si>
    <t>Lloyds Banking Group Plc</t>
  </si>
  <si>
    <t>Bendigo and Adelaide Ba~e</t>
  </si>
  <si>
    <t>Sparebanken More</t>
  </si>
  <si>
    <t>Alliance Trust Plc</t>
  </si>
  <si>
    <t>Raymond James Financial~c</t>
  </si>
  <si>
    <t>SWS Group Inc</t>
  </si>
  <si>
    <t>Legg Mason Inc</t>
  </si>
  <si>
    <t>Bank für Tirol und Vora~G</t>
  </si>
  <si>
    <t>Verwaltungs und Privat-~-</t>
  </si>
  <si>
    <t>Liechtenstein</t>
  </si>
  <si>
    <t>Oberbank AG</t>
  </si>
  <si>
    <t>Piraeus Bank SA</t>
  </si>
  <si>
    <t>JPMorgan Chase &amp; Co</t>
  </si>
  <si>
    <t>Zenith Bank Plc</t>
  </si>
  <si>
    <t>Oesterreichische Kontro~G</t>
  </si>
  <si>
    <t>Security Bank Corporation</t>
  </si>
  <si>
    <t>OTP Bank Plc</t>
  </si>
  <si>
    <t>BKS Bank AG</t>
  </si>
  <si>
    <t>Mediobanca SpA-MEDIOBAN~c</t>
  </si>
  <si>
    <t>United Bank for Africa ~c</t>
  </si>
  <si>
    <t>Joint-Stock Investment ~a</t>
  </si>
  <si>
    <t>Banco de Chile</t>
  </si>
  <si>
    <t>Dexia</t>
  </si>
  <si>
    <t>Banco BPI SA</t>
  </si>
  <si>
    <t>OSK Holdings Berhad</t>
  </si>
  <si>
    <t>Banca Popolare di Sondr~t</t>
  </si>
  <si>
    <t>China Minsheng Banking ~i</t>
  </si>
  <si>
    <t>Access Bank Plc</t>
  </si>
  <si>
    <t>Credicorp Ltd.</t>
  </si>
  <si>
    <t>African Bank Investment~d</t>
  </si>
  <si>
    <t>Erste Group Bank AG</t>
  </si>
  <si>
    <t>Agricultural Bank of Gr~e</t>
  </si>
  <si>
    <t>Foreign &amp; Colonial Inve~r</t>
  </si>
  <si>
    <t>Bancolombia S.A.</t>
  </si>
  <si>
    <t>Valiant Holding</t>
  </si>
  <si>
    <t>Intesa Sanpaolo</t>
  </si>
  <si>
    <t>Dunedin Enterprise Inve~r</t>
  </si>
  <si>
    <t>UBS AG</t>
  </si>
  <si>
    <t>Guaranty Trust Bank Plc</t>
  </si>
  <si>
    <t>Taylor Capital Group, Inc</t>
  </si>
  <si>
    <t>FirstRand Limited</t>
  </si>
  <si>
    <t>Henderson Land Developm~a</t>
  </si>
  <si>
    <t>Capitec Bank Holdings L~d</t>
  </si>
  <si>
    <t>UniCredit SpA</t>
  </si>
  <si>
    <t>Banco Santander SA</t>
  </si>
  <si>
    <t>Sampo Plc</t>
  </si>
  <si>
    <t>Union Bank of Israel Ltd</t>
  </si>
  <si>
    <t>PSG Group Limited</t>
  </si>
  <si>
    <t>Siam Commercial Bank Pu~p</t>
  </si>
  <si>
    <t>The Gunma Bank Ltd</t>
  </si>
  <si>
    <t>Boston Private Financia~g</t>
  </si>
  <si>
    <t>Cathay General Bancorp ~c</t>
  </si>
  <si>
    <t>Bank of Kyoto</t>
  </si>
  <si>
    <t>Chiba Bank Ltd.</t>
  </si>
  <si>
    <t>The Chugoku Bank, Ltd</t>
  </si>
  <si>
    <t>Hachijuni Bank</t>
  </si>
  <si>
    <t>Joyo Bank Ltd.</t>
  </si>
  <si>
    <t>Camden National Corpora~n</t>
  </si>
  <si>
    <t>City Holding Company</t>
  </si>
  <si>
    <t>CVB Financial Corp</t>
  </si>
  <si>
    <t>First Community Bancsha~c</t>
  </si>
  <si>
    <t>First Merchants Corpora~n</t>
  </si>
  <si>
    <t>Banner Corporation</t>
  </si>
  <si>
    <t>Iberiabank Corporation</t>
  </si>
  <si>
    <t>First Niagara Financial~I</t>
  </si>
  <si>
    <t>Mackinac Financial Corp~n</t>
  </si>
  <si>
    <t>Renasant Corporation</t>
  </si>
  <si>
    <t>Union Bankshares, Inc</t>
  </si>
  <si>
    <t>United Community Banks,~c</t>
  </si>
  <si>
    <t>Wintrust Financial Corp~n</t>
  </si>
  <si>
    <t>Storebrand Group-Storeb~A</t>
  </si>
  <si>
    <t>SREI Infrastructure Fin~i</t>
  </si>
  <si>
    <t>Acom Co, Ltd</t>
  </si>
  <si>
    <t>Turkiye Vakiflar Bankas~O</t>
  </si>
  <si>
    <t>IDFC Limited</t>
  </si>
  <si>
    <t>Rathbone Brothers Plc</t>
  </si>
  <si>
    <t>Webster Financial Corp</t>
  </si>
  <si>
    <t>DBS Group Holdings Ltd</t>
  </si>
  <si>
    <t>Citigroup Inc</t>
  </si>
  <si>
    <t>Permanent TSB Plc</t>
  </si>
  <si>
    <t>Doral Financial Corpora~n</t>
  </si>
  <si>
    <t>DnB ASA</t>
  </si>
  <si>
    <t>American Express Company</t>
  </si>
  <si>
    <t>Cadiz Holdings Limited</t>
  </si>
  <si>
    <t>KBC Groep NV/ KBC Group~C</t>
  </si>
  <si>
    <t>Credit Saison Co Ltd</t>
  </si>
  <si>
    <t>Grupo Financiero BANORTE</t>
  </si>
  <si>
    <t>First BanCorp</t>
  </si>
  <si>
    <t>T. Rowe Price Group, Inc</t>
  </si>
  <si>
    <t>Desjardins Group</t>
  </si>
  <si>
    <t>Capital One Financial C~o</t>
  </si>
  <si>
    <t>Nordea Bank AB (publ)</t>
  </si>
  <si>
    <t>Eurobank Ergasias SA</t>
  </si>
  <si>
    <t>Stifel Financial Corp</t>
  </si>
  <si>
    <t>Charles Schwab Corporat~n</t>
  </si>
  <si>
    <t>Gleacher &amp; Company Inc</t>
  </si>
  <si>
    <t>TT Hellenic Postba..A</t>
  </si>
  <si>
    <t>Diamond Hill Investment~I</t>
  </si>
  <si>
    <t>US Bancorp</t>
  </si>
  <si>
    <t>CIT Group, Inc</t>
  </si>
  <si>
    <t>Aeon Financial Service ~d</t>
  </si>
  <si>
    <t>American Capital Ltd</t>
  </si>
  <si>
    <t>BlackRock, Inc</t>
  </si>
  <si>
    <t>KKR Financial Holdings,~C</t>
  </si>
  <si>
    <t>PHH Corporation</t>
  </si>
  <si>
    <t>Ryder System, Inc</t>
  </si>
  <si>
    <t>Affiliated Manager..</t>
  </si>
  <si>
    <t>Apollo Investment Corpo~n</t>
  </si>
  <si>
    <t>Ares Capital Corporation</t>
  </si>
  <si>
    <t>BlackRock Kelso Capital~t</t>
  </si>
  <si>
    <t>The Blackstone Gro..P.</t>
  </si>
  <si>
    <t>Fifth Street Finance Corp</t>
  </si>
  <si>
    <t>Oaktree Capital Group, ~C</t>
  </si>
  <si>
    <t>PennantPark Investment ~i</t>
  </si>
  <si>
    <t>Solar Capital Ltd</t>
  </si>
  <si>
    <t>Stanbic IBTC Holdings PLC</t>
  </si>
  <si>
    <t>Cembra Money Bank AG</t>
  </si>
  <si>
    <t>KCG Holdings, Inc.</t>
  </si>
  <si>
    <t>CME Group Inc</t>
  </si>
  <si>
    <t>BankFinancial Corporation</t>
  </si>
  <si>
    <t>Customers Bancorp Inc</t>
  </si>
  <si>
    <t>Cape Bancorp Inc</t>
  </si>
  <si>
    <t>Signature Bank</t>
  </si>
  <si>
    <t>Summit State Bank</t>
  </si>
  <si>
    <t>Fox Chase Bancorp Inc</t>
  </si>
  <si>
    <t>Towne Bank</t>
  </si>
  <si>
    <t>Home Bancorp Inc</t>
  </si>
  <si>
    <t>1st Constitution Bancorp</t>
  </si>
  <si>
    <t>Ameris Bancorp</t>
  </si>
  <si>
    <t>Access National Corpora~n</t>
  </si>
  <si>
    <t>Ameriana Bancorp</t>
  </si>
  <si>
    <t>American National ..</t>
  </si>
  <si>
    <t>American River Bankshares</t>
  </si>
  <si>
    <t>Auburn National Ba..</t>
  </si>
  <si>
    <t>Bancorp, Inc., The</t>
  </si>
  <si>
    <t>Oritani Financial Corp</t>
  </si>
  <si>
    <t>Peoples Federal Ba..</t>
  </si>
  <si>
    <t>Bank of South Carolina ~i</t>
  </si>
  <si>
    <t>Bank Of The Ozarks Inc</t>
  </si>
  <si>
    <t>Bar Harbor Bankshares</t>
  </si>
  <si>
    <t>BCB Bancorp, Inc.</t>
  </si>
  <si>
    <t>Blue Valley Ban Co..</t>
  </si>
  <si>
    <t>BNC Bancorp</t>
  </si>
  <si>
    <t>Bryn Mawr Bank Corporat~n</t>
  </si>
  <si>
    <t>Calvin B. Taylor Banksh~.</t>
  </si>
  <si>
    <t>Cardinal Financial Corp~n</t>
  </si>
  <si>
    <t>Carolina Bank Hold..</t>
  </si>
  <si>
    <t>Cascade Bancorp</t>
  </si>
  <si>
    <t>Cass Information S..</t>
  </si>
  <si>
    <t>CCFNB Bancorp, Inc.</t>
  </si>
  <si>
    <t>Guaranty Bancorp</t>
  </si>
  <si>
    <t>CenterState Banks, Inc</t>
  </si>
  <si>
    <t>Central Valley Communit~p</t>
  </si>
  <si>
    <t>WashingtonFirst Banksha~c</t>
  </si>
  <si>
    <t>Citizens First Corporat~n</t>
  </si>
  <si>
    <t>Citizens Holding Company</t>
  </si>
  <si>
    <t>CNB Financial Corporation</t>
  </si>
  <si>
    <t>Codorus Valley Ban..</t>
  </si>
  <si>
    <t>Columbia Banking S..</t>
  </si>
  <si>
    <t>Community Bank Sha..</t>
  </si>
  <si>
    <t>Community Financia..</t>
  </si>
  <si>
    <t>Cortland Bancorp</t>
  </si>
  <si>
    <t>CSB Bancorp, Inc.</t>
  </si>
  <si>
    <t>Dimeco, Inc</t>
  </si>
  <si>
    <t>Eagle Bancorp, Inc.</t>
  </si>
  <si>
    <t>Eastern Virginia B..</t>
  </si>
  <si>
    <t>Emclaire Financial Corp</t>
  </si>
  <si>
    <t>Evans Bancorp, Inc.</t>
  </si>
  <si>
    <t>F&amp;M Bank Corp.</t>
  </si>
  <si>
    <t>Fauquier Bankshare..</t>
  </si>
  <si>
    <t>First Bancorp, North Ca~a</t>
  </si>
  <si>
    <t>First Business Fin..</t>
  </si>
  <si>
    <t>First Citizens Banc Corp</t>
  </si>
  <si>
    <t>PacWest Bancorp</t>
  </si>
  <si>
    <t>First Community Corpora~u</t>
  </si>
  <si>
    <t>First Financial Service~t</t>
  </si>
  <si>
    <t>First Financial Holding~c</t>
  </si>
  <si>
    <t>First Northern Communit~p</t>
  </si>
  <si>
    <t>First Security Gro..</t>
  </si>
  <si>
    <t>FNB Bancorp, California</t>
  </si>
  <si>
    <t>Franklin Financial Serv~p</t>
  </si>
  <si>
    <t>Franklin Resources..</t>
  </si>
  <si>
    <t>Southeastern Bank Finan~p</t>
  </si>
  <si>
    <t>Glen Burnie Bancorp</t>
  </si>
  <si>
    <t>Southern First Ban..</t>
  </si>
  <si>
    <t>Greer Bancshares I..</t>
  </si>
  <si>
    <t>Guaranty Federal B..</t>
  </si>
  <si>
    <t>Hampton Roads Bank..</t>
  </si>
  <si>
    <t>Hanmi Financial Corpora~n</t>
  </si>
  <si>
    <t>Heartland Financia..</t>
  </si>
  <si>
    <t>Heritage Financial Corp~,</t>
  </si>
  <si>
    <t>Home Bancshares, I..</t>
  </si>
  <si>
    <t>Horizon Bancorp</t>
  </si>
  <si>
    <t>Independent Bank G..</t>
  </si>
  <si>
    <t>Independent Bank C..</t>
  </si>
  <si>
    <t>MidWestOne Financial Gr~c</t>
  </si>
  <si>
    <t>Jacksonville Banco..</t>
  </si>
  <si>
    <t>Killbuck Bancshare..</t>
  </si>
  <si>
    <t>Lakeland Financial Corp~,</t>
  </si>
  <si>
    <t>LCNB Corp.</t>
  </si>
  <si>
    <t>M&amp;F Bancorp, Inc.</t>
  </si>
  <si>
    <t>MainSource Financial Gr~c</t>
  </si>
  <si>
    <t>Middleburg Financial Co~n</t>
  </si>
  <si>
    <t>North State Bancorp</t>
  </si>
  <si>
    <t>North Valley Bancorp</t>
  </si>
  <si>
    <t>Northrim Bancorp, ..</t>
  </si>
  <si>
    <t>Northwest Indiana Bancorp</t>
  </si>
  <si>
    <t>Pacific Continental Cor~n</t>
  </si>
  <si>
    <t>Pacific Mercantile Banc~p</t>
  </si>
  <si>
    <t>Patapsco Bancorp, ..</t>
  </si>
  <si>
    <t>Peapack-Gladstone Finan~p</t>
  </si>
  <si>
    <t>Peoples Bancorp Inc., O~o</t>
  </si>
  <si>
    <t>Peoples Financial Corpo~n</t>
  </si>
  <si>
    <t>Pinnacle Financial..</t>
  </si>
  <si>
    <t>Plumas Bancorp</t>
  </si>
  <si>
    <t>Porter Bancorp, Inc.</t>
  </si>
  <si>
    <t>Premier Financial ..</t>
  </si>
  <si>
    <t>Privatebancorp, Inc.</t>
  </si>
  <si>
    <t>Provident Financia..</t>
  </si>
  <si>
    <t>QCR Holdings, Inc.</t>
  </si>
  <si>
    <t>QNB Corp.</t>
  </si>
  <si>
    <t>Republic First Ban..</t>
  </si>
  <si>
    <t>Royal Bancshares o..</t>
  </si>
  <si>
    <t>Salisbury Bancorp,..</t>
  </si>
  <si>
    <t>Shore Bancshares, ..</t>
  </si>
  <si>
    <t>Southcoast Financial Co~n</t>
  </si>
  <si>
    <t>Southwest Georgia Finan~p</t>
  </si>
  <si>
    <t>Stewardship Financial C~o</t>
  </si>
  <si>
    <t>Suffolk Bancorp</t>
  </si>
  <si>
    <t>Summit Financial G..</t>
  </si>
  <si>
    <t>Sussex Bancorp</t>
  </si>
  <si>
    <t>Timberland Bancorp..</t>
  </si>
  <si>
    <t>Tower Financial Corpora~n</t>
  </si>
  <si>
    <t>Community Financial Corp</t>
  </si>
  <si>
    <t>Union Bankshares Corpor~n</t>
  </si>
  <si>
    <t>United Bancshares,..</t>
  </si>
  <si>
    <t>United Security Bancsha~s</t>
  </si>
  <si>
    <t>United Security Ba..</t>
  </si>
  <si>
    <t>Uwharrie Capital Corp</t>
  </si>
  <si>
    <t>Valley Financial Corpor~n</t>
  </si>
  <si>
    <t>Washington Banking Comp~y</t>
  </si>
  <si>
    <t>Washington Trust B..</t>
  </si>
  <si>
    <t>West Bancorporatio..</t>
  </si>
  <si>
    <t>Western Alliance Bancor~n</t>
  </si>
  <si>
    <t>Bank of The James ..</t>
  </si>
  <si>
    <t>Hampden Bancorp, Inc</t>
  </si>
  <si>
    <t>Metlife, Inc.</t>
  </si>
  <si>
    <t>New Century Bancor..</t>
  </si>
  <si>
    <t>Northeast Bancorp</t>
  </si>
  <si>
    <t>Optimumbank Holdin..</t>
  </si>
  <si>
    <t>Southern Missouri ..</t>
  </si>
  <si>
    <t>Surrey Bancorp</t>
  </si>
  <si>
    <t>Wilshire Bancorp, ..</t>
  </si>
  <si>
    <t>Parke Bancorp Inc</t>
  </si>
  <si>
    <t>Waterstone Financial, Inc</t>
  </si>
  <si>
    <t>Heritage Bankshare..</t>
  </si>
  <si>
    <t>1st United Bancorp..</t>
  </si>
  <si>
    <t>Two River Bancorp</t>
  </si>
  <si>
    <t>First Connecticut Banco~c</t>
  </si>
  <si>
    <t>Yadkin Financial Corpor~n</t>
  </si>
  <si>
    <t>Bank of Marin Bancorp</t>
  </si>
  <si>
    <t>First Bank</t>
  </si>
  <si>
    <t>Bank of New York Mellon~t</t>
  </si>
  <si>
    <t>Community Bankers Trust~t</t>
  </si>
  <si>
    <t>First Internet Bancorp</t>
  </si>
  <si>
    <t>BSB Bancorp Inc</t>
  </si>
  <si>
    <t>BankUnited, Inc</t>
  </si>
  <si>
    <t>Chicopee Bancorp Inc</t>
  </si>
  <si>
    <t>Marlin Business Service~p</t>
  </si>
  <si>
    <t>Monarch Financial Holdi~c</t>
  </si>
  <si>
    <t>Tristate Capital Holdin~c</t>
  </si>
  <si>
    <t>Talmer Bancorp Inc</t>
  </si>
  <si>
    <t>National Bank Holding C~o</t>
  </si>
  <si>
    <t>Capital Bank Financial ~p</t>
  </si>
  <si>
    <t>Oak Valley Bancorp</t>
  </si>
  <si>
    <t>State Bank Financial Co~n</t>
  </si>
  <si>
    <t>Bank</t>
  </si>
  <si>
    <t>Securities Firm</t>
  </si>
  <si>
    <t>Commercial Banks</t>
  </si>
  <si>
    <t>Investment Banks</t>
  </si>
  <si>
    <t>Cooperative Bank</t>
  </si>
  <si>
    <t>Savings Bank</t>
  </si>
  <si>
    <t>Specialization</t>
  </si>
  <si>
    <t>Total</t>
  </si>
  <si>
    <t>Share of Females in the Board of Directors</t>
  </si>
  <si>
    <t>Bahamas</t>
  </si>
  <si>
    <t>Appendix I. Share of Women in Bank Boards: Summary Statistics at the Country Level, 2013</t>
  </si>
  <si>
    <t>Sources:</t>
  </si>
  <si>
    <t>Bank Holding &amp; Holding Companies</t>
  </si>
  <si>
    <t>Real Estate &amp; Mortgage Bank</t>
  </si>
  <si>
    <t xml:space="preserve">Investment &amp; Trust </t>
  </si>
  <si>
    <t>Finance Companies</t>
  </si>
  <si>
    <t>Other Non Banking Credit</t>
  </si>
  <si>
    <t>Private Banking &amp; Asset</t>
  </si>
  <si>
    <t>Data on the share of women on Supervisory Agency Boards for 2015 was compiled from various supervisory institution websites, listed at https://www.bis.org/regauth.htm?m=2%7C269</t>
  </si>
  <si>
    <t>Data on the share of women on Supervisory Agency Boards for 2011 comes from “How Countries Supervise their Banks, Insurers and Securities Markets.” edited by Neil Courtis, published by Central Banking Publications (2011).</t>
  </si>
  <si>
    <t>Note:</t>
  </si>
  <si>
    <t>Please further note that these data are provided for research purposes only. They reflect the authors' compilation. Any issues therein are the authors' and do not necessarsily represent the IMF or its official sources.</t>
  </si>
  <si>
    <t>Tables:</t>
  </si>
  <si>
    <t>Country codes</t>
  </si>
  <si>
    <t>Appendix I - Share of Women in Bank Boards</t>
  </si>
  <si>
    <t>Women on the Boards of Supervisory Agencies, 2011</t>
  </si>
  <si>
    <t>Appendix II - Share of Women in Supervisory Agencies</t>
  </si>
  <si>
    <t>Women on the Boards of Supervisory Agencies, 2015</t>
  </si>
  <si>
    <t>List of Banks</t>
  </si>
  <si>
    <r>
      <t xml:space="preserve">The list of banks as well as the bank level data were compiled from Boardex (2013), as used in Chapter 3 of the IMF's </t>
    </r>
    <r>
      <rPr>
        <i/>
        <sz val="11"/>
        <color theme="1"/>
        <rFont val="Calibri"/>
        <family val="2"/>
        <scheme val="minor"/>
      </rPr>
      <t>Global Financial Stability Report</t>
    </r>
    <r>
      <rPr>
        <sz val="11"/>
        <color theme="1"/>
        <rFont val="Calibri"/>
        <family val="2"/>
        <scheme val="minor"/>
      </rPr>
      <t xml:space="preserve"> (GFSR, October 2014). The authors thank  the GFSR team for sharing the dataset. </t>
    </r>
  </si>
  <si>
    <t>This file contains the underlying data for:  
Ratna Sahay, Martin Čihák, Papa N’Diaye, Adolfo Barajas, Annette Kyobe, Srobona Mitra, Yen Nian Mooi, and Seyed Reza Yousefi 
"Banking on Women Leaders: A Case for More?"                                                                                  IMF Working Paper 17/199 (http://www.imf.org/en/Publications/WP/Issues/2017/09/07/Banking-on-Women-Leaders-A-Case-for-More-45221)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</si>
</sst>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1"/>
      <color theme="1"/>
      <name val="Calibri"/>
      <family val="2"/>
      <scheme val="minor"/>
    </font>
    <font>
      <sz val="11"/>
      <color theme="1"/>
      <name val="Calibri"/>
      <family val="2"/>
      <scheme val="minor"/>
    </font>
    <font>
      <sz val="11"/>
      <color theme="1"/>
      <name val="Arial Narrow"/>
      <family val="2"/>
    </font>
    <font>
      <sz val="9"/>
      <color indexed="81"/>
      <name val="Tahoma"/>
      <family val="2"/>
    </font>
    <font>
      <b/>
      <sz val="9"/>
      <color indexed="81"/>
      <name val="Tahoma"/>
      <family val="2"/>
    </font>
    <font>
      <sz val="11"/>
      <color theme="1"/>
      <name val="Calibri"/>
      <family val="2"/>
      <charset val="204"/>
      <scheme val="minor"/>
    </font>
    <font>
      <sz val="11"/>
      <color theme="1"/>
      <name val="Cambria"/>
      <family val="1"/>
      <scheme val="major"/>
    </font>
    <font>
      <sz val="10"/>
      <name val="Arial"/>
      <family val="2"/>
    </font>
    <font>
      <sz val="11"/>
      <name val="Calibri"/>
      <family val="2"/>
    </font>
    <font>
      <b/>
      <sz val="11"/>
      <name val="Calibri"/>
      <family val="2"/>
    </font>
    <font>
      <b/>
      <sz val="11"/>
      <color theme="1"/>
      <name val="Calibri"/>
      <family val="2"/>
      <scheme val="minor"/>
    </font>
    <font>
      <sz val="12"/>
      <color theme="1"/>
      <name val="Calibri"/>
      <family val="2"/>
      <scheme val="minor"/>
    </font>
    <font>
      <sz val="10"/>
      <color theme="1"/>
      <name val="Calibri"/>
      <family val="2"/>
      <scheme val="minor"/>
    </font>
    <font>
      <b/>
      <sz val="12"/>
      <color theme="1"/>
      <name val="Calibri"/>
      <family val="2"/>
      <scheme val="minor"/>
    </font>
    <font>
      <u/>
      <sz val="11"/>
      <color theme="10"/>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4" tint="0.79998168889431442"/>
        <bgColor indexed="64"/>
      </patternFill>
    </fill>
  </fills>
  <borders count="1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6">
    <xf numFmtId="0" fontId="0" fillId="0" borderId="0"/>
    <xf numFmtId="9" fontId="1" fillId="0" borderId="0" applyFont="0" applyFill="0" applyBorder="0" applyAlignment="0" applyProtection="0"/>
    <xf numFmtId="0" fontId="5" fillId="0" borderId="0"/>
    <xf numFmtId="0" fontId="7" fillId="0" borderId="0"/>
    <xf numFmtId="0" fontId="8" fillId="0" borderId="0"/>
    <xf numFmtId="0" fontId="14" fillId="0" borderId="0" applyNumberFormat="0" applyFill="0" applyBorder="0" applyAlignment="0" applyProtection="0"/>
  </cellStyleXfs>
  <cellXfs count="129">
    <xf numFmtId="0" fontId="0" fillId="0" borderId="0" xfId="0"/>
    <xf numFmtId="0" fontId="0" fillId="3" borderId="0" xfId="0" applyFill="1"/>
    <xf numFmtId="0" fontId="2" fillId="3" borderId="0" xfId="0" applyFont="1" applyFill="1" applyAlignment="1">
      <alignment horizontal="center"/>
    </xf>
    <xf numFmtId="0" fontId="0" fillId="3" borderId="0" xfId="0" applyFill="1" applyAlignment="1">
      <alignment horizontal="center"/>
    </xf>
    <xf numFmtId="0" fontId="2" fillId="3" borderId="0" xfId="0" applyFont="1" applyFill="1" applyAlignment="1">
      <alignment horizontal="left"/>
    </xf>
    <xf numFmtId="0" fontId="5" fillId="0" borderId="0" xfId="2"/>
    <xf numFmtId="0" fontId="0" fillId="3" borderId="0" xfId="0" applyFill="1" applyBorder="1" applyAlignment="1">
      <alignment horizontal="center"/>
    </xf>
    <xf numFmtId="0" fontId="0" fillId="3" borderId="0" xfId="0" applyFill="1" applyBorder="1"/>
    <xf numFmtId="0" fontId="2" fillId="3" borderId="0" xfId="0" applyFont="1" applyFill="1" applyBorder="1" applyAlignment="1">
      <alignment horizontal="center"/>
    </xf>
    <xf numFmtId="0" fontId="2" fillId="3" borderId="4" xfId="0" applyFont="1" applyFill="1" applyBorder="1" applyAlignment="1">
      <alignment horizontal="center"/>
    </xf>
    <xf numFmtId="0" fontId="0" fillId="3" borderId="0" xfId="0" applyFill="1" applyBorder="1" applyAlignment="1">
      <alignment horizontal="left"/>
    </xf>
    <xf numFmtId="0" fontId="0" fillId="3" borderId="0" xfId="0" applyFill="1" applyBorder="1" applyAlignment="1">
      <alignment horizontal="right"/>
    </xf>
    <xf numFmtId="0" fontId="0" fillId="0" borderId="0" xfId="0" applyBorder="1"/>
    <xf numFmtId="0" fontId="0" fillId="0" borderId="0" xfId="0" applyFont="1"/>
    <xf numFmtId="164" fontId="0" fillId="0" borderId="0" xfId="0" applyNumberFormat="1" applyFont="1"/>
    <xf numFmtId="0" fontId="0" fillId="0" borderId="0" xfId="0" applyFont="1" applyBorder="1"/>
    <xf numFmtId="0" fontId="0" fillId="0" borderId="1" xfId="0" applyFont="1" applyBorder="1"/>
    <xf numFmtId="0" fontId="0" fillId="0" borderId="1" xfId="0" applyFont="1" applyBorder="1" applyAlignment="1">
      <alignment wrapText="1"/>
    </xf>
    <xf numFmtId="0" fontId="0" fillId="0" borderId="0" xfId="0" applyFont="1" applyBorder="1" applyAlignment="1">
      <alignment wrapText="1"/>
    </xf>
    <xf numFmtId="164" fontId="0" fillId="0" borderId="0" xfId="0" applyNumberFormat="1" applyFont="1" applyAlignment="1">
      <alignment horizontal="left"/>
    </xf>
    <xf numFmtId="0" fontId="0" fillId="0" borderId="0" xfId="0" applyFont="1" applyAlignment="1">
      <alignment horizontal="left"/>
    </xf>
    <xf numFmtId="164" fontId="0" fillId="0" borderId="0" xfId="0" applyNumberFormat="1" applyFont="1" applyFill="1" applyAlignment="1">
      <alignment horizontal="left"/>
    </xf>
    <xf numFmtId="164" fontId="0" fillId="0" borderId="0" xfId="0" applyNumberFormat="1" applyFont="1" applyBorder="1" applyAlignment="1">
      <alignment horizontal="left"/>
    </xf>
    <xf numFmtId="0" fontId="0" fillId="0" borderId="0" xfId="0" applyFont="1" applyBorder="1" applyAlignment="1">
      <alignment horizontal="left"/>
    </xf>
    <xf numFmtId="164" fontId="0" fillId="0" borderId="1" xfId="0" applyNumberFormat="1" applyFont="1" applyBorder="1" applyAlignment="1">
      <alignment horizontal="left"/>
    </xf>
    <xf numFmtId="0" fontId="0" fillId="0" borderId="1" xfId="0" applyFont="1" applyBorder="1" applyAlignment="1">
      <alignment horizontal="left"/>
    </xf>
    <xf numFmtId="0" fontId="8" fillId="0" borderId="0" xfId="4"/>
    <xf numFmtId="0" fontId="9" fillId="0" borderId="0" xfId="4" applyFont="1"/>
    <xf numFmtId="0" fontId="5" fillId="0" borderId="4" xfId="2" applyBorder="1"/>
    <xf numFmtId="0" fontId="5" fillId="0" borderId="9" xfId="2" applyBorder="1"/>
    <xf numFmtId="0" fontId="0" fillId="0" borderId="4" xfId="0" applyBorder="1"/>
    <xf numFmtId="0" fontId="5" fillId="0" borderId="5" xfId="2" applyBorder="1"/>
    <xf numFmtId="0" fontId="5" fillId="4" borderId="3" xfId="2" applyFill="1" applyBorder="1"/>
    <xf numFmtId="0" fontId="5" fillId="4" borderId="11" xfId="2" applyFill="1" applyBorder="1"/>
    <xf numFmtId="0" fontId="0" fillId="2" borderId="0" xfId="0" applyFont="1" applyFill="1" applyAlignment="1">
      <alignment horizontal="center"/>
    </xf>
    <xf numFmtId="0" fontId="0" fillId="3" borderId="0" xfId="0" applyFont="1" applyFill="1" applyAlignment="1">
      <alignment horizontal="center"/>
    </xf>
    <xf numFmtId="0" fontId="0" fillId="3" borderId="0" xfId="0" applyFont="1" applyFill="1" applyAlignment="1">
      <alignment horizontal="left"/>
    </xf>
    <xf numFmtId="0" fontId="11" fillId="3" borderId="0" xfId="0" applyFont="1" applyFill="1" applyBorder="1" applyAlignment="1">
      <alignment horizontal="center"/>
    </xf>
    <xf numFmtId="0" fontId="0" fillId="3" borderId="4" xfId="0" applyFont="1" applyFill="1" applyBorder="1" applyAlignment="1">
      <alignment horizontal="center"/>
    </xf>
    <xf numFmtId="0" fontId="0" fillId="3" borderId="0" xfId="0" applyFont="1" applyFill="1" applyBorder="1" applyAlignment="1">
      <alignment horizontal="center"/>
    </xf>
    <xf numFmtId="0" fontId="0" fillId="3" borderId="3" xfId="0" applyFont="1" applyFill="1" applyBorder="1" applyAlignment="1">
      <alignment horizontal="center"/>
    </xf>
    <xf numFmtId="0" fontId="0" fillId="3" borderId="2" xfId="0" applyFont="1" applyFill="1" applyBorder="1" applyAlignment="1">
      <alignment horizontal="center"/>
    </xf>
    <xf numFmtId="0" fontId="13" fillId="0" borderId="0" xfId="0" applyFont="1" applyBorder="1" applyAlignment="1">
      <alignment vertical="center"/>
    </xf>
    <xf numFmtId="0" fontId="0" fillId="0" borderId="0" xfId="0" applyFont="1" applyFill="1" applyBorder="1"/>
    <xf numFmtId="0" fontId="13" fillId="0" borderId="1" xfId="0" applyFont="1" applyBorder="1" applyAlignment="1">
      <alignment vertical="center"/>
    </xf>
    <xf numFmtId="0" fontId="0" fillId="0" borderId="1" xfId="0" applyFont="1" applyFill="1" applyBorder="1"/>
    <xf numFmtId="0" fontId="0" fillId="0" borderId="1" xfId="2" applyFont="1" applyFill="1" applyBorder="1" applyAlignment="1">
      <alignment horizontal="center"/>
    </xf>
    <xf numFmtId="0" fontId="0" fillId="0" borderId="0" xfId="2" applyFont="1" applyFill="1" applyBorder="1" applyAlignment="1">
      <alignment horizontal="center"/>
    </xf>
    <xf numFmtId="0" fontId="12" fillId="0" borderId="0" xfId="0" applyFont="1" applyAlignment="1">
      <alignment vertical="center"/>
    </xf>
    <xf numFmtId="0" fontId="0" fillId="0" borderId="0" xfId="0" applyFont="1" applyFill="1"/>
    <xf numFmtId="0" fontId="13" fillId="0" borderId="0" xfId="0" applyFont="1" applyAlignment="1">
      <alignment vertical="center"/>
    </xf>
    <xf numFmtId="9" fontId="0" fillId="0" borderId="0" xfId="0" applyNumberFormat="1" applyFont="1" applyFill="1" applyBorder="1" applyAlignment="1">
      <alignment horizontal="center"/>
    </xf>
    <xf numFmtId="0" fontId="0" fillId="0" borderId="0" xfId="0" applyFont="1" applyBorder="1" applyAlignment="1">
      <alignment horizontal="center"/>
    </xf>
    <xf numFmtId="0" fontId="0" fillId="0" borderId="1" xfId="0" applyFont="1" applyBorder="1" applyAlignment="1">
      <alignment horizontal="center"/>
    </xf>
    <xf numFmtId="0" fontId="2" fillId="3" borderId="11" xfId="0" applyFont="1" applyFill="1" applyBorder="1" applyAlignment="1">
      <alignment horizontal="center"/>
    </xf>
    <xf numFmtId="0" fontId="0" fillId="3" borderId="9" xfId="0" applyFont="1" applyFill="1" applyBorder="1" applyAlignment="1">
      <alignment horizontal="center"/>
    </xf>
    <xf numFmtId="0" fontId="0" fillId="3" borderId="11" xfId="0" applyFont="1" applyFill="1" applyBorder="1" applyAlignment="1">
      <alignment horizontal="center"/>
    </xf>
    <xf numFmtId="9" fontId="0" fillId="3" borderId="9" xfId="0" applyNumberFormat="1" applyFont="1" applyFill="1" applyBorder="1" applyAlignment="1">
      <alignment horizontal="center"/>
    </xf>
    <xf numFmtId="0" fontId="0" fillId="4" borderId="7" xfId="0" applyFont="1" applyFill="1" applyBorder="1" applyAlignment="1">
      <alignment horizontal="center"/>
    </xf>
    <xf numFmtId="164" fontId="0" fillId="0" borderId="9" xfId="0" applyNumberFormat="1" applyFont="1" applyBorder="1" applyAlignment="1">
      <alignment horizontal="left"/>
    </xf>
    <xf numFmtId="164" fontId="0" fillId="0" borderId="10" xfId="0" applyNumberFormat="1" applyFont="1" applyBorder="1" applyAlignment="1">
      <alignment horizontal="left"/>
    </xf>
    <xf numFmtId="0" fontId="0" fillId="4" borderId="3" xfId="2" applyFont="1" applyFill="1" applyBorder="1"/>
    <xf numFmtId="0" fontId="0" fillId="4" borderId="2" xfId="2" applyFont="1" applyFill="1" applyBorder="1" applyAlignment="1">
      <alignment horizontal="center"/>
    </xf>
    <xf numFmtId="0" fontId="0" fillId="4" borderId="2" xfId="0" applyFont="1" applyFill="1" applyBorder="1" applyAlignment="1">
      <alignment horizontal="left"/>
    </xf>
    <xf numFmtId="0" fontId="0" fillId="4" borderId="11" xfId="0" applyFont="1" applyFill="1" applyBorder="1" applyAlignment="1">
      <alignment horizontal="left"/>
    </xf>
    <xf numFmtId="0" fontId="0" fillId="5" borderId="4" xfId="2" applyFont="1" applyFill="1" applyBorder="1"/>
    <xf numFmtId="0" fontId="0" fillId="5" borderId="4" xfId="0" applyFont="1" applyFill="1" applyBorder="1"/>
    <xf numFmtId="0" fontId="0" fillId="5" borderId="5" xfId="2" applyFont="1" applyFill="1" applyBorder="1"/>
    <xf numFmtId="0" fontId="0" fillId="5" borderId="0" xfId="2" applyFont="1" applyFill="1" applyAlignment="1">
      <alignment horizontal="center"/>
    </xf>
    <xf numFmtId="0" fontId="0" fillId="5" borderId="0" xfId="0" applyFont="1" applyFill="1" applyAlignment="1">
      <alignment horizontal="center"/>
    </xf>
    <xf numFmtId="0" fontId="0" fillId="5" borderId="4" xfId="0" applyFont="1" applyFill="1" applyBorder="1" applyAlignment="1">
      <alignment horizontal="center"/>
    </xf>
    <xf numFmtId="0" fontId="0" fillId="5" borderId="0" xfId="0" applyFont="1" applyFill="1" applyBorder="1" applyAlignment="1">
      <alignment horizontal="center"/>
    </xf>
    <xf numFmtId="0" fontId="0" fillId="5" borderId="9" xfId="0" applyFont="1" applyFill="1" applyBorder="1" applyAlignment="1">
      <alignment horizontal="center"/>
    </xf>
    <xf numFmtId="0" fontId="2" fillId="5" borderId="4" xfId="0" applyFont="1" applyFill="1" applyBorder="1" applyAlignment="1">
      <alignment horizontal="center"/>
    </xf>
    <xf numFmtId="0" fontId="2" fillId="5" borderId="0" xfId="0" applyFont="1" applyFill="1" applyBorder="1" applyAlignment="1">
      <alignment horizontal="center"/>
    </xf>
    <xf numFmtId="0" fontId="2" fillId="5" borderId="9" xfId="0" applyFont="1" applyFill="1" applyBorder="1" applyAlignment="1">
      <alignment horizontal="center"/>
    </xf>
    <xf numFmtId="0" fontId="0" fillId="4" borderId="6" xfId="0" applyFont="1" applyFill="1" applyBorder="1" applyAlignment="1">
      <alignment horizontal="center"/>
    </xf>
    <xf numFmtId="0" fontId="0" fillId="4" borderId="8" xfId="0" applyFont="1" applyFill="1" applyBorder="1" applyAlignment="1">
      <alignment horizontal="center"/>
    </xf>
    <xf numFmtId="0" fontId="0" fillId="4" borderId="5" xfId="0" applyFont="1" applyFill="1" applyBorder="1" applyAlignment="1">
      <alignment horizontal="center" vertical="top" wrapText="1"/>
    </xf>
    <xf numFmtId="0" fontId="0" fillId="4" borderId="1" xfId="0" applyFont="1" applyFill="1" applyBorder="1" applyAlignment="1">
      <alignment horizontal="center" vertical="top" wrapText="1"/>
    </xf>
    <xf numFmtId="0" fontId="0" fillId="4" borderId="11" xfId="0" applyFont="1" applyFill="1" applyBorder="1" applyAlignment="1">
      <alignment horizontal="center" vertical="top" wrapText="1"/>
    </xf>
    <xf numFmtId="9" fontId="1" fillId="3" borderId="9" xfId="1" applyFont="1" applyFill="1" applyBorder="1" applyAlignment="1">
      <alignment horizontal="center"/>
    </xf>
    <xf numFmtId="0" fontId="1" fillId="3" borderId="9" xfId="0" applyFont="1" applyFill="1" applyBorder="1" applyAlignment="1">
      <alignment horizontal="center"/>
    </xf>
    <xf numFmtId="9" fontId="1" fillId="3" borderId="10" xfId="1" applyFont="1" applyFill="1" applyBorder="1" applyAlignment="1">
      <alignment horizontal="center"/>
    </xf>
    <xf numFmtId="9" fontId="1" fillId="3" borderId="11" xfId="1" applyFont="1" applyFill="1" applyBorder="1" applyAlignment="1">
      <alignment horizontal="center"/>
    </xf>
    <xf numFmtId="0" fontId="1" fillId="3" borderId="0" xfId="0" applyFont="1" applyFill="1" applyBorder="1" applyAlignment="1">
      <alignment horizontal="center"/>
    </xf>
    <xf numFmtId="0" fontId="11" fillId="4" borderId="3" xfId="0" applyFont="1" applyFill="1" applyBorder="1" applyAlignment="1">
      <alignment horizontal="center" vertical="top"/>
    </xf>
    <xf numFmtId="0" fontId="11" fillId="4" borderId="2" xfId="0" applyFont="1" applyFill="1" applyBorder="1" applyAlignment="1">
      <alignment horizontal="center" vertical="top"/>
    </xf>
    <xf numFmtId="0" fontId="11" fillId="4" borderId="11" xfId="0" applyFont="1" applyFill="1" applyBorder="1" applyAlignment="1">
      <alignment horizontal="center" vertical="top"/>
    </xf>
    <xf numFmtId="0" fontId="0" fillId="5" borderId="4" xfId="2" applyFont="1" applyFill="1" applyBorder="1" applyAlignment="1">
      <alignment horizontal="center"/>
    </xf>
    <xf numFmtId="0" fontId="0" fillId="5" borderId="1" xfId="0" applyFont="1" applyFill="1" applyBorder="1"/>
    <xf numFmtId="0" fontId="0" fillId="0" borderId="10" xfId="0" applyFont="1" applyBorder="1" applyAlignment="1">
      <alignment horizontal="left"/>
    </xf>
    <xf numFmtId="0" fontId="0" fillId="6" borderId="1" xfId="0" applyFont="1" applyFill="1" applyBorder="1" applyAlignment="1">
      <alignment wrapText="1"/>
    </xf>
    <xf numFmtId="164" fontId="0" fillId="6" borderId="1" xfId="0" applyNumberFormat="1" applyFont="1" applyFill="1" applyBorder="1" applyAlignment="1">
      <alignment horizontal="left" wrapText="1"/>
    </xf>
    <xf numFmtId="0" fontId="0" fillId="6" borderId="1" xfId="0" applyFont="1" applyFill="1" applyBorder="1" applyAlignment="1">
      <alignment horizontal="left" wrapText="1"/>
    </xf>
    <xf numFmtId="164" fontId="0" fillId="6" borderId="11" xfId="0" applyNumberFormat="1" applyFont="1" applyFill="1" applyBorder="1" applyAlignment="1">
      <alignment horizontal="left" wrapText="1"/>
    </xf>
    <xf numFmtId="0" fontId="0" fillId="5" borderId="8" xfId="0" applyFont="1" applyFill="1" applyBorder="1"/>
    <xf numFmtId="0" fontId="0" fillId="5" borderId="9" xfId="0" applyFont="1" applyFill="1" applyBorder="1"/>
    <xf numFmtId="0" fontId="5" fillId="0" borderId="10" xfId="2" applyBorder="1"/>
    <xf numFmtId="0" fontId="11" fillId="4" borderId="3" xfId="0" applyFont="1" applyFill="1" applyBorder="1" applyAlignment="1">
      <alignment horizontal="left" vertical="top"/>
    </xf>
    <xf numFmtId="0" fontId="11" fillId="4" borderId="2" xfId="0" applyFont="1" applyFill="1" applyBorder="1" applyAlignment="1">
      <alignment horizontal="left" vertical="top"/>
    </xf>
    <xf numFmtId="0" fontId="11" fillId="4" borderId="11" xfId="0" applyFont="1" applyFill="1" applyBorder="1" applyAlignment="1">
      <alignment horizontal="left" vertical="top"/>
    </xf>
    <xf numFmtId="0" fontId="1" fillId="0" borderId="4" xfId="4" applyFont="1" applyBorder="1"/>
    <xf numFmtId="0" fontId="1" fillId="0" borderId="0" xfId="4" applyFont="1" applyBorder="1"/>
    <xf numFmtId="0" fontId="1" fillId="0" borderId="9" xfId="4" applyFont="1" applyBorder="1"/>
    <xf numFmtId="0" fontId="0" fillId="0" borderId="9" xfId="4" applyFont="1" applyBorder="1"/>
    <xf numFmtId="0" fontId="1" fillId="0" borderId="5" xfId="4" applyFont="1" applyBorder="1"/>
    <xf numFmtId="0" fontId="1" fillId="0" borderId="1" xfId="4" applyFont="1" applyBorder="1"/>
    <xf numFmtId="0" fontId="1" fillId="0" borderId="10" xfId="4" applyFont="1" applyBorder="1"/>
    <xf numFmtId="0" fontId="10" fillId="0" borderId="6" xfId="0" applyFont="1" applyBorder="1"/>
    <xf numFmtId="0" fontId="0" fillId="0" borderId="7" xfId="0" applyBorder="1"/>
    <xf numFmtId="0" fontId="0" fillId="0" borderId="8" xfId="0" applyBorder="1"/>
    <xf numFmtId="0" fontId="0" fillId="0" borderId="9" xfId="0" applyBorder="1"/>
    <xf numFmtId="0" fontId="0" fillId="0" borderId="5" xfId="0" applyBorder="1"/>
    <xf numFmtId="0" fontId="0" fillId="0" borderId="1" xfId="0" applyBorder="1"/>
    <xf numFmtId="0" fontId="0" fillId="0" borderId="10" xfId="0" applyBorder="1"/>
    <xf numFmtId="0" fontId="0" fillId="0" borderId="0" xfId="0" applyBorder="1" applyAlignment="1">
      <alignment horizontal="center"/>
    </xf>
    <xf numFmtId="0" fontId="0" fillId="0" borderId="0" xfId="0" applyBorder="1" applyAlignment="1">
      <alignment vertical="top" wrapText="1"/>
    </xf>
    <xf numFmtId="0" fontId="0" fillId="0" borderId="0" xfId="0" applyBorder="1" applyAlignment="1">
      <alignment horizontal="center" vertical="top" wrapText="1"/>
    </xf>
    <xf numFmtId="0" fontId="0" fillId="0" borderId="1" xfId="0" applyBorder="1" applyAlignment="1">
      <alignment horizontal="center" wrapText="1"/>
    </xf>
    <xf numFmtId="0" fontId="0" fillId="0" borderId="0" xfId="0" applyBorder="1" applyAlignment="1">
      <alignment horizontal="left"/>
    </xf>
    <xf numFmtId="0" fontId="0" fillId="0" borderId="6" xfId="0" applyBorder="1"/>
    <xf numFmtId="0" fontId="14" fillId="0" borderId="1" xfId="5" applyBorder="1" applyAlignment="1">
      <alignment horizontal="left"/>
    </xf>
    <xf numFmtId="0" fontId="0" fillId="0" borderId="0" xfId="0" applyBorder="1" applyAlignment="1">
      <alignment horizontal="center" vertical="top" wrapText="1"/>
    </xf>
    <xf numFmtId="0" fontId="0" fillId="0" borderId="0" xfId="0" applyBorder="1" applyAlignment="1">
      <alignment horizontal="center" wrapText="1"/>
    </xf>
    <xf numFmtId="0" fontId="14" fillId="0" borderId="0" xfId="5" applyBorder="1" applyAlignment="1">
      <alignment horizontal="left"/>
    </xf>
    <xf numFmtId="0" fontId="14" fillId="0" borderId="0" xfId="5" applyFill="1" applyBorder="1" applyAlignment="1">
      <alignment horizontal="left"/>
    </xf>
    <xf numFmtId="0" fontId="0" fillId="3" borderId="1" xfId="0" applyFont="1" applyFill="1" applyBorder="1" applyAlignment="1">
      <alignment horizontal="center"/>
    </xf>
    <xf numFmtId="0" fontId="6" fillId="3" borderId="0" xfId="0" applyFont="1" applyFill="1" applyBorder="1" applyAlignment="1">
      <alignment horizontal="center" vertical="center" wrapText="1"/>
    </xf>
  </cellXfs>
  <cellStyles count="6">
    <cellStyle name="Hyperlink" xfId="5" builtinId="8"/>
    <cellStyle name="Normal" xfId="0" builtinId="0"/>
    <cellStyle name="Normal 2" xfId="2"/>
    <cellStyle name="Normal 3" xfId="3"/>
    <cellStyle name="Normal 4" xfId="4"/>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name="TA_GDP_2013"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www.banque-centrale.mg/index.php?id=m8_1"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5"/>
  <sheetViews>
    <sheetView showGridLines="0" tabSelected="1" workbookViewId="0">
      <selection activeCell="M13" sqref="M13"/>
    </sheetView>
  </sheetViews>
  <sheetFormatPr defaultRowHeight="15" x14ac:dyDescent="0.25"/>
  <cols>
    <col min="1" max="1" width="3" customWidth="1"/>
    <col min="9" max="9" width="22.28515625" customWidth="1"/>
  </cols>
  <sheetData>
    <row r="2" spans="2:10" x14ac:dyDescent="0.25">
      <c r="B2" s="109" t="s">
        <v>1557</v>
      </c>
      <c r="C2" s="110"/>
      <c r="D2" s="110"/>
      <c r="E2" s="110"/>
      <c r="F2" s="110"/>
      <c r="G2" s="110"/>
      <c r="H2" s="110"/>
      <c r="I2" s="110"/>
      <c r="J2" s="111"/>
    </row>
    <row r="3" spans="2:10" ht="15" customHeight="1" x14ac:dyDescent="0.25">
      <c r="B3" s="30"/>
      <c r="C3" s="123" t="s">
        <v>1567</v>
      </c>
      <c r="D3" s="123"/>
      <c r="E3" s="123"/>
      <c r="F3" s="123"/>
      <c r="G3" s="123"/>
      <c r="H3" s="123"/>
      <c r="I3" s="123"/>
      <c r="J3" s="112"/>
    </row>
    <row r="4" spans="2:10" x14ac:dyDescent="0.25">
      <c r="B4" s="30"/>
      <c r="C4" s="123"/>
      <c r="D4" s="123"/>
      <c r="E4" s="123"/>
      <c r="F4" s="123"/>
      <c r="G4" s="123"/>
      <c r="H4" s="123"/>
      <c r="I4" s="123"/>
      <c r="J4" s="112"/>
    </row>
    <row r="5" spans="2:10" x14ac:dyDescent="0.25">
      <c r="B5" s="30"/>
      <c r="C5" s="123"/>
      <c r="D5" s="123"/>
      <c r="E5" s="123"/>
      <c r="F5" s="123"/>
      <c r="G5" s="123"/>
      <c r="H5" s="123"/>
      <c r="I5" s="123"/>
      <c r="J5" s="112"/>
    </row>
    <row r="6" spans="2:10" x14ac:dyDescent="0.25">
      <c r="B6" s="30"/>
      <c r="C6" s="123"/>
      <c r="D6" s="123"/>
      <c r="E6" s="123"/>
      <c r="F6" s="123"/>
      <c r="G6" s="123"/>
      <c r="H6" s="123"/>
      <c r="I6" s="123"/>
      <c r="J6" s="112"/>
    </row>
    <row r="7" spans="2:10" x14ac:dyDescent="0.25">
      <c r="B7" s="30"/>
      <c r="C7" s="123"/>
      <c r="D7" s="123"/>
      <c r="E7" s="123"/>
      <c r="F7" s="123"/>
      <c r="G7" s="123"/>
      <c r="H7" s="123"/>
      <c r="I7" s="123"/>
      <c r="J7" s="112"/>
    </row>
    <row r="8" spans="2:10" ht="63" customHeight="1" x14ac:dyDescent="0.25">
      <c r="B8" s="30"/>
      <c r="C8" s="123"/>
      <c r="D8" s="123"/>
      <c r="E8" s="123"/>
      <c r="F8" s="123"/>
      <c r="G8" s="123"/>
      <c r="H8" s="123"/>
      <c r="I8" s="123"/>
      <c r="J8" s="112"/>
    </row>
    <row r="9" spans="2:10" x14ac:dyDescent="0.25">
      <c r="B9" s="30"/>
      <c r="C9" s="117"/>
      <c r="D9" s="117"/>
      <c r="E9" s="117"/>
      <c r="F9" s="117"/>
      <c r="G9" s="117"/>
      <c r="H9" s="117"/>
      <c r="I9" s="117"/>
      <c r="J9" s="112"/>
    </row>
    <row r="10" spans="2:10" ht="18" customHeight="1" x14ac:dyDescent="0.25">
      <c r="B10" s="30"/>
      <c r="C10" s="123" t="s">
        <v>1558</v>
      </c>
      <c r="D10" s="123"/>
      <c r="E10" s="123"/>
      <c r="F10" s="123"/>
      <c r="G10" s="123"/>
      <c r="H10" s="123"/>
      <c r="I10" s="123"/>
      <c r="J10" s="112"/>
    </row>
    <row r="11" spans="2:10" ht="33" customHeight="1" x14ac:dyDescent="0.25">
      <c r="B11" s="30"/>
      <c r="C11" s="123"/>
      <c r="D11" s="123"/>
      <c r="E11" s="123"/>
      <c r="F11" s="123"/>
      <c r="G11" s="123"/>
      <c r="H11" s="123"/>
      <c r="I11" s="123"/>
      <c r="J11" s="112"/>
    </row>
    <row r="12" spans="2:10" x14ac:dyDescent="0.25">
      <c r="B12" s="113"/>
      <c r="C12" s="114"/>
      <c r="D12" s="114"/>
      <c r="E12" s="114"/>
      <c r="F12" s="114"/>
      <c r="G12" s="114"/>
      <c r="H12" s="114"/>
      <c r="I12" s="114"/>
      <c r="J12" s="115"/>
    </row>
    <row r="13" spans="2:10" x14ac:dyDescent="0.25">
      <c r="B13" s="12"/>
      <c r="C13" s="12"/>
      <c r="D13" s="12"/>
      <c r="E13" s="12"/>
      <c r="F13" s="12"/>
      <c r="G13" s="12"/>
      <c r="H13" s="12"/>
      <c r="I13" s="12"/>
      <c r="J13" s="12"/>
    </row>
    <row r="14" spans="2:10" x14ac:dyDescent="0.25">
      <c r="B14" s="121" t="s">
        <v>1559</v>
      </c>
      <c r="C14" s="110"/>
      <c r="D14" s="110"/>
      <c r="E14" s="110"/>
      <c r="F14" s="110"/>
      <c r="G14" s="110"/>
      <c r="H14" s="110"/>
      <c r="I14" s="110"/>
      <c r="J14" s="111"/>
    </row>
    <row r="15" spans="2:10" x14ac:dyDescent="0.25">
      <c r="B15" s="30"/>
      <c r="C15" s="12"/>
      <c r="D15" s="12"/>
      <c r="E15" s="12"/>
      <c r="F15" s="12"/>
      <c r="G15" s="12"/>
      <c r="H15" s="12"/>
      <c r="I15" s="12"/>
      <c r="J15" s="112"/>
    </row>
    <row r="16" spans="2:10" x14ac:dyDescent="0.25">
      <c r="B16" s="30"/>
      <c r="C16" s="125" t="s">
        <v>1560</v>
      </c>
      <c r="D16" s="125"/>
      <c r="E16" s="125"/>
      <c r="F16" s="125"/>
      <c r="G16" s="125"/>
      <c r="H16" s="120"/>
      <c r="I16" s="12"/>
      <c r="J16" s="112"/>
    </row>
    <row r="17" spans="2:10" x14ac:dyDescent="0.25">
      <c r="B17" s="30"/>
      <c r="C17" s="125" t="s">
        <v>1564</v>
      </c>
      <c r="D17" s="125"/>
      <c r="E17" s="125"/>
      <c r="F17" s="125"/>
      <c r="G17" s="125"/>
      <c r="H17" s="125"/>
      <c r="I17" s="12"/>
      <c r="J17" s="112"/>
    </row>
    <row r="18" spans="2:10" x14ac:dyDescent="0.25">
      <c r="B18" s="30"/>
      <c r="C18" s="125" t="s">
        <v>1562</v>
      </c>
      <c r="D18" s="125"/>
      <c r="E18" s="125"/>
      <c r="F18" s="125"/>
      <c r="G18" s="125"/>
      <c r="H18" s="125"/>
      <c r="I18" s="12"/>
      <c r="J18" s="112"/>
    </row>
    <row r="19" spans="2:10" x14ac:dyDescent="0.25">
      <c r="B19" s="30"/>
      <c r="C19" s="126" t="s">
        <v>1561</v>
      </c>
      <c r="D19" s="126"/>
      <c r="E19" s="126"/>
      <c r="F19" s="126"/>
      <c r="G19" s="126"/>
      <c r="H19" s="126"/>
      <c r="I19" s="12"/>
      <c r="J19" s="112"/>
    </row>
    <row r="20" spans="2:10" x14ac:dyDescent="0.25">
      <c r="B20" s="30"/>
      <c r="C20" s="126" t="s">
        <v>1563</v>
      </c>
      <c r="D20" s="126"/>
      <c r="E20" s="126"/>
      <c r="F20" s="126"/>
      <c r="G20" s="126"/>
      <c r="H20" s="126"/>
      <c r="I20" s="12"/>
      <c r="J20" s="112"/>
    </row>
    <row r="21" spans="2:10" x14ac:dyDescent="0.25">
      <c r="B21" s="30"/>
      <c r="C21" s="125" t="s">
        <v>1565</v>
      </c>
      <c r="D21" s="125"/>
      <c r="E21" s="125"/>
      <c r="F21" s="125"/>
      <c r="G21" s="125"/>
      <c r="H21" s="125"/>
      <c r="I21" s="12"/>
      <c r="J21" s="112"/>
    </row>
    <row r="22" spans="2:10" x14ac:dyDescent="0.25">
      <c r="B22" s="113"/>
      <c r="C22" s="122"/>
      <c r="D22" s="122"/>
      <c r="E22" s="122"/>
      <c r="F22" s="122"/>
      <c r="G22" s="122"/>
      <c r="H22" s="122"/>
      <c r="I22" s="114"/>
      <c r="J22" s="115"/>
    </row>
    <row r="23" spans="2:10" x14ac:dyDescent="0.25">
      <c r="C23" s="12"/>
      <c r="D23" s="12"/>
      <c r="E23" s="12"/>
      <c r="F23" s="12"/>
      <c r="G23" s="12"/>
      <c r="H23" s="12"/>
      <c r="I23" s="12"/>
    </row>
    <row r="24" spans="2:10" x14ac:dyDescent="0.25">
      <c r="B24" s="109" t="s">
        <v>1548</v>
      </c>
      <c r="C24" s="110"/>
      <c r="D24" s="110"/>
      <c r="E24" s="110"/>
      <c r="F24" s="110"/>
      <c r="G24" s="110"/>
      <c r="H24" s="110"/>
      <c r="I24" s="110"/>
      <c r="J24" s="111"/>
    </row>
    <row r="25" spans="2:10" ht="6" customHeight="1" x14ac:dyDescent="0.25">
      <c r="B25" s="30"/>
      <c r="C25" s="116"/>
      <c r="D25" s="116"/>
      <c r="E25" s="116"/>
      <c r="F25" s="116"/>
      <c r="G25" s="116"/>
      <c r="H25" s="116"/>
      <c r="I25" s="116"/>
      <c r="J25" s="112"/>
    </row>
    <row r="26" spans="2:10" x14ac:dyDescent="0.25">
      <c r="B26" s="30"/>
      <c r="C26" s="123" t="s">
        <v>1556</v>
      </c>
      <c r="D26" s="123"/>
      <c r="E26" s="123"/>
      <c r="F26" s="123"/>
      <c r="G26" s="123"/>
      <c r="H26" s="123"/>
      <c r="I26" s="123"/>
      <c r="J26" s="112"/>
    </row>
    <row r="27" spans="2:10" ht="49.5" customHeight="1" x14ac:dyDescent="0.25">
      <c r="B27" s="30"/>
      <c r="C27" s="123"/>
      <c r="D27" s="123"/>
      <c r="E27" s="123"/>
      <c r="F27" s="123"/>
      <c r="G27" s="123"/>
      <c r="H27" s="123"/>
      <c r="I27" s="123"/>
      <c r="J27" s="112"/>
    </row>
    <row r="28" spans="2:10" ht="6" customHeight="1" x14ac:dyDescent="0.25">
      <c r="B28" s="30"/>
      <c r="C28" s="118"/>
      <c r="D28" s="118"/>
      <c r="E28" s="118"/>
      <c r="F28" s="118"/>
      <c r="G28" s="118"/>
      <c r="H28" s="118"/>
      <c r="I28" s="118"/>
      <c r="J28" s="112"/>
    </row>
    <row r="29" spans="2:10" x14ac:dyDescent="0.25">
      <c r="B29" s="30"/>
      <c r="C29" s="123" t="s">
        <v>1555</v>
      </c>
      <c r="D29" s="123"/>
      <c r="E29" s="123"/>
      <c r="F29" s="123"/>
      <c r="G29" s="123"/>
      <c r="H29" s="123"/>
      <c r="I29" s="123"/>
      <c r="J29" s="112"/>
    </row>
    <row r="30" spans="2:10" ht="32.25" customHeight="1" x14ac:dyDescent="0.25">
      <c r="B30" s="30"/>
      <c r="C30" s="123"/>
      <c r="D30" s="123"/>
      <c r="E30" s="123"/>
      <c r="F30" s="123"/>
      <c r="G30" s="123"/>
      <c r="H30" s="123"/>
      <c r="I30" s="123"/>
      <c r="J30" s="112"/>
    </row>
    <row r="31" spans="2:10" ht="15" customHeight="1" x14ac:dyDescent="0.25">
      <c r="B31" s="30"/>
      <c r="C31" s="124" t="s">
        <v>1566</v>
      </c>
      <c r="D31" s="124"/>
      <c r="E31" s="124"/>
      <c r="F31" s="124"/>
      <c r="G31" s="124"/>
      <c r="H31" s="124"/>
      <c r="I31" s="124"/>
      <c r="J31" s="112"/>
    </row>
    <row r="32" spans="2:10" ht="6.75" customHeight="1" x14ac:dyDescent="0.25">
      <c r="B32" s="30"/>
      <c r="C32" s="124"/>
      <c r="D32" s="124"/>
      <c r="E32" s="124"/>
      <c r="F32" s="124"/>
      <c r="G32" s="124"/>
      <c r="H32" s="124"/>
      <c r="I32" s="124"/>
      <c r="J32" s="112"/>
    </row>
    <row r="33" spans="2:10" ht="16.5" customHeight="1" x14ac:dyDescent="0.25">
      <c r="B33" s="30"/>
      <c r="C33" s="124"/>
      <c r="D33" s="124"/>
      <c r="E33" s="124"/>
      <c r="F33" s="124"/>
      <c r="G33" s="124"/>
      <c r="H33" s="124"/>
      <c r="I33" s="124"/>
      <c r="J33" s="112"/>
    </row>
    <row r="34" spans="2:10" x14ac:dyDescent="0.25">
      <c r="B34" s="30"/>
      <c r="C34" s="124"/>
      <c r="D34" s="124"/>
      <c r="E34" s="124"/>
      <c r="F34" s="124"/>
      <c r="G34" s="124"/>
      <c r="H34" s="124"/>
      <c r="I34" s="124"/>
      <c r="J34" s="112"/>
    </row>
    <row r="35" spans="2:10" x14ac:dyDescent="0.25">
      <c r="B35" s="113"/>
      <c r="C35" s="119"/>
      <c r="D35" s="119"/>
      <c r="E35" s="119"/>
      <c r="F35" s="119"/>
      <c r="G35" s="119"/>
      <c r="H35" s="119"/>
      <c r="I35" s="119"/>
      <c r="J35" s="115"/>
    </row>
  </sheetData>
  <mergeCells count="11">
    <mergeCell ref="C26:I27"/>
    <mergeCell ref="C29:I30"/>
    <mergeCell ref="C31:I34"/>
    <mergeCell ref="C3:I8"/>
    <mergeCell ref="C10:I11"/>
    <mergeCell ref="C16:G16"/>
    <mergeCell ref="C17:H17"/>
    <mergeCell ref="C18:H18"/>
    <mergeCell ref="C19:H19"/>
    <mergeCell ref="C20:H20"/>
    <mergeCell ref="C21:H21"/>
  </mergeCells>
  <hyperlinks>
    <hyperlink ref="C17" location="'Sup. Agencies 2015'!A1" display="Women on the Boards of Supervisory Agencies, 2015"/>
    <hyperlink ref="C16" location="'Country Code'!A1" display="Country codes"/>
    <hyperlink ref="C18" location="'Sup. Agencies 2011'!A1" display="Women on the Boards of Supervisory Agencies, 2011"/>
    <hyperlink ref="C19" location="'Appendix I Bank level'!A1" display="Appendix I - Share of Women in Bank Boards"/>
    <hyperlink ref="C20" location="'Appendix II Sup. Agencies level'!A1" display="Appendix II - Share of Women in Supervisory Agencies"/>
    <hyperlink ref="C21" location="'List of Banks 2013'!A1" display="List of Bank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00"/>
  <sheetViews>
    <sheetView showGridLines="0" workbookViewId="0"/>
  </sheetViews>
  <sheetFormatPr defaultRowHeight="15" x14ac:dyDescent="0.25"/>
  <cols>
    <col min="1" max="1" width="2.42578125" style="5" customWidth="1"/>
    <col min="2" max="2" width="32.140625" bestFit="1" customWidth="1"/>
    <col min="4" max="4" width="10.42578125" bestFit="1" customWidth="1"/>
    <col min="7" max="16384" width="9.140625" style="5"/>
  </cols>
  <sheetData>
    <row r="1" spans="2:4" s="5" customFormat="1" x14ac:dyDescent="0.25">
      <c r="B1"/>
      <c r="C1"/>
      <c r="D1"/>
    </row>
    <row r="2" spans="2:4" s="5" customFormat="1" x14ac:dyDescent="0.25">
      <c r="B2" s="32" t="s">
        <v>1</v>
      </c>
      <c r="C2" s="32" t="s">
        <v>93</v>
      </c>
      <c r="D2" s="33" t="s">
        <v>94</v>
      </c>
    </row>
    <row r="3" spans="2:4" s="5" customFormat="1" x14ac:dyDescent="0.25">
      <c r="B3" s="28" t="s">
        <v>95</v>
      </c>
      <c r="C3" s="28" t="s">
        <v>96</v>
      </c>
      <c r="D3" s="29" t="s">
        <v>97</v>
      </c>
    </row>
    <row r="4" spans="2:4" s="5" customFormat="1" x14ac:dyDescent="0.25">
      <c r="B4" s="28" t="s">
        <v>2</v>
      </c>
      <c r="C4" s="28" t="s">
        <v>98</v>
      </c>
      <c r="D4" s="29" t="s">
        <v>99</v>
      </c>
    </row>
    <row r="5" spans="2:4" s="5" customFormat="1" x14ac:dyDescent="0.25">
      <c r="B5" s="28" t="s">
        <v>100</v>
      </c>
      <c r="C5" s="28" t="s">
        <v>101</v>
      </c>
      <c r="D5" s="29" t="s">
        <v>102</v>
      </c>
    </row>
    <row r="6" spans="2:4" s="5" customFormat="1" x14ac:dyDescent="0.25">
      <c r="B6" s="28" t="s">
        <v>103</v>
      </c>
      <c r="C6" s="28" t="s">
        <v>104</v>
      </c>
      <c r="D6" s="29" t="s">
        <v>105</v>
      </c>
    </row>
    <row r="7" spans="2:4" s="5" customFormat="1" x14ac:dyDescent="0.25">
      <c r="B7" s="28" t="s">
        <v>106</v>
      </c>
      <c r="C7" s="28" t="s">
        <v>107</v>
      </c>
      <c r="D7" s="29" t="s">
        <v>108</v>
      </c>
    </row>
    <row r="8" spans="2:4" s="5" customFormat="1" x14ac:dyDescent="0.25">
      <c r="B8" s="28" t="s">
        <v>109</v>
      </c>
      <c r="C8" s="28" t="s">
        <v>110</v>
      </c>
      <c r="D8" s="29" t="s">
        <v>111</v>
      </c>
    </row>
    <row r="9" spans="2:4" s="5" customFormat="1" x14ac:dyDescent="0.25">
      <c r="B9" s="28" t="s">
        <v>5</v>
      </c>
      <c r="C9" s="28" t="s">
        <v>112</v>
      </c>
      <c r="D9" s="29" t="s">
        <v>113</v>
      </c>
    </row>
    <row r="10" spans="2:4" s="5" customFormat="1" x14ac:dyDescent="0.25">
      <c r="B10" s="28" t="s">
        <v>8</v>
      </c>
      <c r="C10" s="28" t="s">
        <v>114</v>
      </c>
      <c r="D10" s="29" t="s">
        <v>115</v>
      </c>
    </row>
    <row r="11" spans="2:4" s="5" customFormat="1" x14ac:dyDescent="0.25">
      <c r="B11" s="28" t="s">
        <v>11</v>
      </c>
      <c r="C11" s="28" t="s">
        <v>116</v>
      </c>
      <c r="D11" s="29" t="s">
        <v>117</v>
      </c>
    </row>
    <row r="12" spans="2:4" s="5" customFormat="1" x14ac:dyDescent="0.25">
      <c r="B12" s="28" t="s">
        <v>75</v>
      </c>
      <c r="C12" s="28" t="s">
        <v>118</v>
      </c>
      <c r="D12" s="29" t="s">
        <v>119</v>
      </c>
    </row>
    <row r="13" spans="2:4" s="5" customFormat="1" x14ac:dyDescent="0.25">
      <c r="B13" s="28" t="s">
        <v>120</v>
      </c>
      <c r="C13" s="28" t="s">
        <v>121</v>
      </c>
      <c r="D13" s="29" t="s">
        <v>122</v>
      </c>
    </row>
    <row r="14" spans="2:4" s="5" customFormat="1" x14ac:dyDescent="0.25">
      <c r="B14" s="28" t="s">
        <v>123</v>
      </c>
      <c r="C14" s="28" t="s">
        <v>124</v>
      </c>
      <c r="D14" s="29" t="s">
        <v>125</v>
      </c>
    </row>
    <row r="15" spans="2:4" s="5" customFormat="1" x14ac:dyDescent="0.25">
      <c r="B15" s="28" t="s">
        <v>126</v>
      </c>
      <c r="C15" s="28" t="s">
        <v>127</v>
      </c>
      <c r="D15" s="29" t="s">
        <v>128</v>
      </c>
    </row>
    <row r="16" spans="2:4" s="5" customFormat="1" x14ac:dyDescent="0.25">
      <c r="B16" s="28" t="s">
        <v>15</v>
      </c>
      <c r="C16" s="28" t="s">
        <v>129</v>
      </c>
      <c r="D16" s="29" t="s">
        <v>130</v>
      </c>
    </row>
    <row r="17" spans="2:4" s="5" customFormat="1" x14ac:dyDescent="0.25">
      <c r="B17" s="28" t="s">
        <v>16</v>
      </c>
      <c r="C17" s="28" t="s">
        <v>131</v>
      </c>
      <c r="D17" s="29" t="s">
        <v>132</v>
      </c>
    </row>
    <row r="18" spans="2:4" s="5" customFormat="1" x14ac:dyDescent="0.25">
      <c r="B18" s="28" t="s">
        <v>17</v>
      </c>
      <c r="C18" s="28" t="s">
        <v>133</v>
      </c>
      <c r="D18" s="29" t="s">
        <v>134</v>
      </c>
    </row>
    <row r="19" spans="2:4" s="5" customFormat="1" x14ac:dyDescent="0.25">
      <c r="B19" s="28" t="s">
        <v>68</v>
      </c>
      <c r="C19" s="28" t="s">
        <v>135</v>
      </c>
      <c r="D19" s="29" t="s">
        <v>136</v>
      </c>
    </row>
    <row r="20" spans="2:4" s="5" customFormat="1" x14ac:dyDescent="0.25">
      <c r="B20" s="28" t="s">
        <v>18</v>
      </c>
      <c r="C20" s="28" t="s">
        <v>137</v>
      </c>
      <c r="D20" s="29" t="s">
        <v>138</v>
      </c>
    </row>
    <row r="21" spans="2:4" s="5" customFormat="1" x14ac:dyDescent="0.25">
      <c r="B21" s="28" t="s">
        <v>139</v>
      </c>
      <c r="C21" s="28" t="s">
        <v>140</v>
      </c>
      <c r="D21" s="29" t="s">
        <v>141</v>
      </c>
    </row>
    <row r="22" spans="2:4" s="5" customFormat="1" x14ac:dyDescent="0.25">
      <c r="B22" s="28" t="s">
        <v>142</v>
      </c>
      <c r="C22" s="28" t="s">
        <v>143</v>
      </c>
      <c r="D22" s="29" t="s">
        <v>144</v>
      </c>
    </row>
    <row r="23" spans="2:4" s="5" customFormat="1" x14ac:dyDescent="0.25">
      <c r="B23" s="28" t="s">
        <v>145</v>
      </c>
      <c r="C23" s="28" t="s">
        <v>146</v>
      </c>
      <c r="D23" s="29" t="s">
        <v>147</v>
      </c>
    </row>
    <row r="24" spans="2:4" s="5" customFormat="1" x14ac:dyDescent="0.25">
      <c r="B24" s="28" t="s">
        <v>148</v>
      </c>
      <c r="C24" s="28" t="s">
        <v>149</v>
      </c>
      <c r="D24" s="29" t="s">
        <v>150</v>
      </c>
    </row>
    <row r="25" spans="2:4" s="5" customFormat="1" x14ac:dyDescent="0.25">
      <c r="B25" s="28" t="s">
        <v>19</v>
      </c>
      <c r="C25" s="28" t="s">
        <v>151</v>
      </c>
      <c r="D25" s="29" t="s">
        <v>152</v>
      </c>
    </row>
    <row r="26" spans="2:4" s="5" customFormat="1" x14ac:dyDescent="0.25">
      <c r="B26" s="28" t="s">
        <v>20</v>
      </c>
      <c r="C26" s="28" t="s">
        <v>153</v>
      </c>
      <c r="D26" s="29" t="s">
        <v>154</v>
      </c>
    </row>
    <row r="27" spans="2:4" s="5" customFormat="1" x14ac:dyDescent="0.25">
      <c r="B27" s="28" t="s">
        <v>155</v>
      </c>
      <c r="C27" s="28" t="s">
        <v>156</v>
      </c>
      <c r="D27" s="29" t="s">
        <v>157</v>
      </c>
    </row>
    <row r="28" spans="2:4" s="5" customFormat="1" x14ac:dyDescent="0.25">
      <c r="B28" s="28" t="s">
        <v>158</v>
      </c>
      <c r="C28" s="28" t="s">
        <v>159</v>
      </c>
      <c r="D28" s="29" t="s">
        <v>160</v>
      </c>
    </row>
    <row r="29" spans="2:4" s="5" customFormat="1" x14ac:dyDescent="0.25">
      <c r="B29" s="28" t="s">
        <v>161</v>
      </c>
      <c r="C29" s="28" t="s">
        <v>162</v>
      </c>
      <c r="D29" s="29" t="s">
        <v>163</v>
      </c>
    </row>
    <row r="30" spans="2:4" s="5" customFormat="1" x14ac:dyDescent="0.25">
      <c r="B30" s="28" t="s">
        <v>21</v>
      </c>
      <c r="C30" s="28" t="s">
        <v>164</v>
      </c>
      <c r="D30" s="29" t="s">
        <v>165</v>
      </c>
    </row>
    <row r="31" spans="2:4" s="5" customFormat="1" x14ac:dyDescent="0.25">
      <c r="B31" s="28" t="s">
        <v>166</v>
      </c>
      <c r="C31" s="28" t="s">
        <v>167</v>
      </c>
      <c r="D31" s="29" t="s">
        <v>168</v>
      </c>
    </row>
    <row r="32" spans="2:4" s="5" customFormat="1" x14ac:dyDescent="0.25">
      <c r="B32" s="28" t="s">
        <v>169</v>
      </c>
      <c r="C32" s="28" t="s">
        <v>170</v>
      </c>
      <c r="D32" s="29" t="s">
        <v>171</v>
      </c>
    </row>
    <row r="33" spans="2:4" s="5" customFormat="1" x14ac:dyDescent="0.25">
      <c r="B33" s="28" t="s">
        <v>76</v>
      </c>
      <c r="C33" s="28" t="s">
        <v>172</v>
      </c>
      <c r="D33" s="29" t="s">
        <v>173</v>
      </c>
    </row>
    <row r="34" spans="2:4" s="5" customFormat="1" x14ac:dyDescent="0.25">
      <c r="B34" s="28" t="s">
        <v>22</v>
      </c>
      <c r="C34" s="28" t="s">
        <v>174</v>
      </c>
      <c r="D34" s="29" t="s">
        <v>175</v>
      </c>
    </row>
    <row r="35" spans="2:4" s="5" customFormat="1" x14ac:dyDescent="0.25">
      <c r="B35" s="28" t="s">
        <v>176</v>
      </c>
      <c r="C35" s="28" t="s">
        <v>177</v>
      </c>
      <c r="D35" s="29" t="s">
        <v>178</v>
      </c>
    </row>
    <row r="36" spans="2:4" s="5" customFormat="1" x14ac:dyDescent="0.25">
      <c r="B36" s="28" t="s">
        <v>179</v>
      </c>
      <c r="C36" s="28" t="s">
        <v>180</v>
      </c>
      <c r="D36" s="29" t="s">
        <v>181</v>
      </c>
    </row>
    <row r="37" spans="2:4" s="5" customFormat="1" x14ac:dyDescent="0.25">
      <c r="B37" s="28" t="s">
        <v>182</v>
      </c>
      <c r="C37" s="28" t="s">
        <v>183</v>
      </c>
      <c r="D37" s="29" t="s">
        <v>184</v>
      </c>
    </row>
    <row r="38" spans="2:4" s="5" customFormat="1" x14ac:dyDescent="0.25">
      <c r="B38" s="28" t="s">
        <v>23</v>
      </c>
      <c r="C38" s="28" t="s">
        <v>185</v>
      </c>
      <c r="D38" s="29" t="s">
        <v>186</v>
      </c>
    </row>
    <row r="39" spans="2:4" s="5" customFormat="1" x14ac:dyDescent="0.25">
      <c r="B39" s="28" t="s">
        <v>74</v>
      </c>
      <c r="C39" s="28" t="s">
        <v>187</v>
      </c>
      <c r="D39" s="29" t="s">
        <v>188</v>
      </c>
    </row>
    <row r="40" spans="2:4" s="5" customFormat="1" x14ac:dyDescent="0.25">
      <c r="B40" s="28" t="s">
        <v>189</v>
      </c>
      <c r="C40" s="28" t="s">
        <v>190</v>
      </c>
      <c r="D40" s="29" t="s">
        <v>191</v>
      </c>
    </row>
    <row r="41" spans="2:4" s="5" customFormat="1" x14ac:dyDescent="0.25">
      <c r="B41" s="28" t="s">
        <v>192</v>
      </c>
      <c r="C41" s="28" t="s">
        <v>193</v>
      </c>
      <c r="D41" s="29" t="s">
        <v>194</v>
      </c>
    </row>
    <row r="42" spans="2:4" s="5" customFormat="1" x14ac:dyDescent="0.25">
      <c r="B42" s="28" t="s">
        <v>195</v>
      </c>
      <c r="C42" s="28" t="s">
        <v>196</v>
      </c>
      <c r="D42" s="29" t="s">
        <v>197</v>
      </c>
    </row>
    <row r="43" spans="2:4" s="5" customFormat="1" x14ac:dyDescent="0.25">
      <c r="B43" s="28" t="s">
        <v>24</v>
      </c>
      <c r="C43" s="28" t="s">
        <v>198</v>
      </c>
      <c r="D43" s="29" t="s">
        <v>199</v>
      </c>
    </row>
    <row r="44" spans="2:4" s="5" customFormat="1" x14ac:dyDescent="0.25">
      <c r="B44" s="28" t="s">
        <v>200</v>
      </c>
      <c r="C44" s="28" t="s">
        <v>201</v>
      </c>
      <c r="D44" s="29" t="s">
        <v>202</v>
      </c>
    </row>
    <row r="45" spans="2:4" s="5" customFormat="1" x14ac:dyDescent="0.25">
      <c r="B45" s="28" t="s">
        <v>25</v>
      </c>
      <c r="C45" s="28" t="s">
        <v>203</v>
      </c>
      <c r="D45" s="29" t="s">
        <v>204</v>
      </c>
    </row>
    <row r="46" spans="2:4" s="5" customFormat="1" x14ac:dyDescent="0.25">
      <c r="B46" s="28" t="s">
        <v>205</v>
      </c>
      <c r="C46" s="28" t="s">
        <v>206</v>
      </c>
      <c r="D46" s="29" t="s">
        <v>207</v>
      </c>
    </row>
    <row r="47" spans="2:4" s="5" customFormat="1" x14ac:dyDescent="0.25">
      <c r="B47" s="28" t="s">
        <v>26</v>
      </c>
      <c r="C47" s="28" t="s">
        <v>208</v>
      </c>
      <c r="D47" s="29" t="s">
        <v>209</v>
      </c>
    </row>
    <row r="48" spans="2:4" s="5" customFormat="1" x14ac:dyDescent="0.25">
      <c r="B48" s="28" t="s">
        <v>210</v>
      </c>
      <c r="C48" s="28" t="s">
        <v>211</v>
      </c>
      <c r="D48" s="29" t="s">
        <v>212</v>
      </c>
    </row>
    <row r="49" spans="2:4" s="5" customFormat="1" x14ac:dyDescent="0.25">
      <c r="B49" s="28" t="s">
        <v>213</v>
      </c>
      <c r="C49" s="28" t="s">
        <v>214</v>
      </c>
      <c r="D49" s="29" t="s">
        <v>215</v>
      </c>
    </row>
    <row r="50" spans="2:4" s="5" customFormat="1" x14ac:dyDescent="0.25">
      <c r="B50" s="28" t="s">
        <v>216</v>
      </c>
      <c r="C50" s="28" t="s">
        <v>217</v>
      </c>
      <c r="D50" s="29" t="s">
        <v>218</v>
      </c>
    </row>
    <row r="51" spans="2:4" s="5" customFormat="1" x14ac:dyDescent="0.25">
      <c r="B51" s="28" t="s">
        <v>219</v>
      </c>
      <c r="C51" s="28" t="s">
        <v>220</v>
      </c>
      <c r="D51" s="29" t="s">
        <v>221</v>
      </c>
    </row>
    <row r="52" spans="2:4" s="5" customFormat="1" x14ac:dyDescent="0.25">
      <c r="B52" s="28" t="s">
        <v>27</v>
      </c>
      <c r="C52" s="28" t="s">
        <v>222</v>
      </c>
      <c r="D52" s="29" t="s">
        <v>223</v>
      </c>
    </row>
    <row r="53" spans="2:4" s="5" customFormat="1" x14ac:dyDescent="0.25">
      <c r="B53" s="28" t="s">
        <v>224</v>
      </c>
      <c r="C53" s="28" t="s">
        <v>225</v>
      </c>
      <c r="D53" s="29" t="s">
        <v>212</v>
      </c>
    </row>
    <row r="54" spans="2:4" s="5" customFormat="1" x14ac:dyDescent="0.25">
      <c r="B54" s="28" t="s">
        <v>226</v>
      </c>
      <c r="C54" s="28" t="s">
        <v>227</v>
      </c>
      <c r="D54" s="29" t="s">
        <v>228</v>
      </c>
    </row>
    <row r="55" spans="2:4" s="5" customFormat="1" x14ac:dyDescent="0.25">
      <c r="B55" s="28" t="s">
        <v>229</v>
      </c>
      <c r="C55" s="28" t="s">
        <v>230</v>
      </c>
      <c r="D55" s="29" t="s">
        <v>231</v>
      </c>
    </row>
    <row r="56" spans="2:4" s="5" customFormat="1" x14ac:dyDescent="0.25">
      <c r="B56" s="28" t="s">
        <v>28</v>
      </c>
      <c r="C56" s="28" t="s">
        <v>232</v>
      </c>
      <c r="D56" s="29" t="s">
        <v>233</v>
      </c>
    </row>
    <row r="57" spans="2:4" s="5" customFormat="1" x14ac:dyDescent="0.25">
      <c r="B57" s="28" t="s">
        <v>234</v>
      </c>
      <c r="C57" s="28" t="s">
        <v>235</v>
      </c>
      <c r="D57" s="29" t="s">
        <v>236</v>
      </c>
    </row>
    <row r="58" spans="2:4" s="5" customFormat="1" x14ac:dyDescent="0.25">
      <c r="B58" s="28" t="s">
        <v>237</v>
      </c>
      <c r="C58" s="28" t="s">
        <v>238</v>
      </c>
      <c r="D58" s="29" t="s">
        <v>239</v>
      </c>
    </row>
    <row r="59" spans="2:4" s="5" customFormat="1" x14ac:dyDescent="0.25">
      <c r="B59" s="28" t="s">
        <v>240</v>
      </c>
      <c r="C59" s="28" t="s">
        <v>241</v>
      </c>
      <c r="D59" s="29" t="s">
        <v>242</v>
      </c>
    </row>
    <row r="60" spans="2:4" s="5" customFormat="1" x14ac:dyDescent="0.25">
      <c r="B60" s="28" t="s">
        <v>243</v>
      </c>
      <c r="C60" s="28" t="s">
        <v>244</v>
      </c>
      <c r="D60" s="29" t="s">
        <v>245</v>
      </c>
    </row>
    <row r="61" spans="2:4" s="5" customFormat="1" x14ac:dyDescent="0.25">
      <c r="B61" s="28" t="s">
        <v>246</v>
      </c>
      <c r="C61" s="28" t="s">
        <v>247</v>
      </c>
      <c r="D61" s="29" t="s">
        <v>212</v>
      </c>
    </row>
    <row r="62" spans="2:4" s="5" customFormat="1" x14ac:dyDescent="0.25">
      <c r="B62" s="28" t="s">
        <v>248</v>
      </c>
      <c r="C62" s="28" t="s">
        <v>249</v>
      </c>
      <c r="D62" s="29" t="s">
        <v>250</v>
      </c>
    </row>
    <row r="63" spans="2:4" s="5" customFormat="1" x14ac:dyDescent="0.25">
      <c r="B63" s="28" t="s">
        <v>251</v>
      </c>
      <c r="C63" s="28" t="s">
        <v>252</v>
      </c>
      <c r="D63" s="29" t="s">
        <v>253</v>
      </c>
    </row>
    <row r="64" spans="2:4" s="5" customFormat="1" x14ac:dyDescent="0.25">
      <c r="B64" s="28" t="s">
        <v>69</v>
      </c>
      <c r="C64" s="28" t="s">
        <v>254</v>
      </c>
      <c r="D64" s="29" t="s">
        <v>255</v>
      </c>
    </row>
    <row r="65" spans="2:4" s="5" customFormat="1" x14ac:dyDescent="0.25">
      <c r="B65" s="28" t="s">
        <v>256</v>
      </c>
      <c r="C65" s="28" t="s">
        <v>257</v>
      </c>
      <c r="D65" s="29" t="s">
        <v>258</v>
      </c>
    </row>
    <row r="66" spans="2:4" s="5" customFormat="1" x14ac:dyDescent="0.25">
      <c r="B66" s="28" t="s">
        <v>259</v>
      </c>
      <c r="C66" s="28" t="s">
        <v>260</v>
      </c>
      <c r="D66" s="29" t="s">
        <v>261</v>
      </c>
    </row>
    <row r="67" spans="2:4" s="5" customFormat="1" x14ac:dyDescent="0.25">
      <c r="B67" s="28" t="s">
        <v>262</v>
      </c>
      <c r="C67" s="28" t="s">
        <v>263</v>
      </c>
      <c r="D67" s="29" t="s">
        <v>264</v>
      </c>
    </row>
    <row r="68" spans="2:4" s="5" customFormat="1" x14ac:dyDescent="0.25">
      <c r="B68" s="28" t="s">
        <v>29</v>
      </c>
      <c r="C68" s="28" t="s">
        <v>265</v>
      </c>
      <c r="D68" s="29" t="s">
        <v>266</v>
      </c>
    </row>
    <row r="69" spans="2:4" s="5" customFormat="1" x14ac:dyDescent="0.25">
      <c r="B69" s="28" t="s">
        <v>30</v>
      </c>
      <c r="C69" s="28" t="s">
        <v>267</v>
      </c>
      <c r="D69" s="29" t="s">
        <v>268</v>
      </c>
    </row>
    <row r="70" spans="2:4" s="5" customFormat="1" x14ac:dyDescent="0.25">
      <c r="B70" s="28" t="s">
        <v>269</v>
      </c>
      <c r="C70" s="28" t="s">
        <v>270</v>
      </c>
      <c r="D70" s="29" t="s">
        <v>271</v>
      </c>
    </row>
    <row r="71" spans="2:4" s="5" customFormat="1" x14ac:dyDescent="0.25">
      <c r="B71" s="28" t="s">
        <v>272</v>
      </c>
      <c r="C71" s="28" t="s">
        <v>273</v>
      </c>
      <c r="D71" s="29" t="s">
        <v>274</v>
      </c>
    </row>
    <row r="72" spans="2:4" s="5" customFormat="1" x14ac:dyDescent="0.25">
      <c r="B72" s="28" t="s">
        <v>275</v>
      </c>
      <c r="C72" s="28" t="s">
        <v>276</v>
      </c>
      <c r="D72" s="29" t="s">
        <v>277</v>
      </c>
    </row>
    <row r="73" spans="2:4" s="5" customFormat="1" x14ac:dyDescent="0.25">
      <c r="B73" s="28" t="s">
        <v>278</v>
      </c>
      <c r="C73" s="28" t="s">
        <v>279</v>
      </c>
      <c r="D73" s="29" t="s">
        <v>280</v>
      </c>
    </row>
    <row r="74" spans="2:4" s="5" customFormat="1" x14ac:dyDescent="0.25">
      <c r="B74" s="28" t="s">
        <v>281</v>
      </c>
      <c r="C74" s="28" t="s">
        <v>282</v>
      </c>
      <c r="D74" s="29" t="s">
        <v>283</v>
      </c>
    </row>
    <row r="75" spans="2:4" s="5" customFormat="1" x14ac:dyDescent="0.25">
      <c r="B75" s="28" t="s">
        <v>284</v>
      </c>
      <c r="C75" s="28" t="s">
        <v>285</v>
      </c>
      <c r="D75" s="29" t="s">
        <v>286</v>
      </c>
    </row>
    <row r="76" spans="2:4" s="5" customFormat="1" x14ac:dyDescent="0.25">
      <c r="B76" s="30" t="s">
        <v>31</v>
      </c>
      <c r="C76" s="28" t="s">
        <v>287</v>
      </c>
      <c r="D76" s="29" t="s">
        <v>288</v>
      </c>
    </row>
    <row r="77" spans="2:4" s="5" customFormat="1" x14ac:dyDescent="0.25">
      <c r="B77" s="28" t="s">
        <v>32</v>
      </c>
      <c r="C77" s="28" t="s">
        <v>289</v>
      </c>
      <c r="D77" s="29" t="s">
        <v>290</v>
      </c>
    </row>
    <row r="78" spans="2:4" s="5" customFormat="1" x14ac:dyDescent="0.25">
      <c r="B78" s="28" t="s">
        <v>291</v>
      </c>
      <c r="C78" s="28" t="s">
        <v>292</v>
      </c>
      <c r="D78" s="29" t="s">
        <v>293</v>
      </c>
    </row>
    <row r="79" spans="2:4" s="5" customFormat="1" x14ac:dyDescent="0.25">
      <c r="B79" s="28" t="s">
        <v>294</v>
      </c>
      <c r="C79" s="28" t="s">
        <v>295</v>
      </c>
      <c r="D79" s="29" t="s">
        <v>296</v>
      </c>
    </row>
    <row r="80" spans="2:4" s="5" customFormat="1" x14ac:dyDescent="0.25">
      <c r="B80" s="28" t="s">
        <v>297</v>
      </c>
      <c r="C80" s="28" t="s">
        <v>298</v>
      </c>
      <c r="D80" s="29" t="s">
        <v>299</v>
      </c>
    </row>
    <row r="81" spans="2:4" s="5" customFormat="1" x14ac:dyDescent="0.25">
      <c r="B81" s="28" t="s">
        <v>33</v>
      </c>
      <c r="C81" s="28" t="s">
        <v>300</v>
      </c>
      <c r="D81" s="29" t="s">
        <v>301</v>
      </c>
    </row>
    <row r="82" spans="2:4" s="5" customFormat="1" x14ac:dyDescent="0.25">
      <c r="B82" s="28" t="s">
        <v>34</v>
      </c>
      <c r="C82" s="28" t="s">
        <v>302</v>
      </c>
      <c r="D82" s="29" t="s">
        <v>303</v>
      </c>
    </row>
    <row r="83" spans="2:4" s="5" customFormat="1" x14ac:dyDescent="0.25">
      <c r="B83" s="28" t="s">
        <v>304</v>
      </c>
      <c r="C83" s="28" t="s">
        <v>305</v>
      </c>
      <c r="D83" s="29" t="s">
        <v>306</v>
      </c>
    </row>
    <row r="84" spans="2:4" s="5" customFormat="1" x14ac:dyDescent="0.25">
      <c r="B84" s="28" t="s">
        <v>307</v>
      </c>
      <c r="C84" s="28" t="s">
        <v>308</v>
      </c>
      <c r="D84" s="29" t="s">
        <v>309</v>
      </c>
    </row>
    <row r="85" spans="2:4" s="5" customFormat="1" x14ac:dyDescent="0.25">
      <c r="B85" s="28" t="s">
        <v>81</v>
      </c>
      <c r="C85" s="28" t="s">
        <v>310</v>
      </c>
      <c r="D85" s="29" t="s">
        <v>311</v>
      </c>
    </row>
    <row r="86" spans="2:4" s="5" customFormat="1" x14ac:dyDescent="0.25">
      <c r="B86" s="28" t="s">
        <v>35</v>
      </c>
      <c r="C86" s="28" t="s">
        <v>312</v>
      </c>
      <c r="D86" s="29" t="s">
        <v>313</v>
      </c>
    </row>
    <row r="87" spans="2:4" s="5" customFormat="1" x14ac:dyDescent="0.25">
      <c r="B87" s="28" t="s">
        <v>80</v>
      </c>
      <c r="C87" s="28" t="s">
        <v>314</v>
      </c>
      <c r="D87" s="29" t="s">
        <v>315</v>
      </c>
    </row>
    <row r="88" spans="2:4" s="5" customFormat="1" x14ac:dyDescent="0.25">
      <c r="B88" s="28" t="s">
        <v>316</v>
      </c>
      <c r="C88" s="28" t="s">
        <v>317</v>
      </c>
      <c r="D88" s="29" t="s">
        <v>318</v>
      </c>
    </row>
    <row r="89" spans="2:4" s="5" customFormat="1" x14ac:dyDescent="0.25">
      <c r="B89" s="28" t="s">
        <v>36</v>
      </c>
      <c r="C89" s="28" t="s">
        <v>319</v>
      </c>
      <c r="D89" s="29" t="s">
        <v>320</v>
      </c>
    </row>
    <row r="90" spans="2:4" s="5" customFormat="1" x14ac:dyDescent="0.25">
      <c r="B90" s="28" t="s">
        <v>321</v>
      </c>
      <c r="C90" s="28" t="s">
        <v>322</v>
      </c>
      <c r="D90" s="29" t="s">
        <v>323</v>
      </c>
    </row>
    <row r="91" spans="2:4" s="5" customFormat="1" x14ac:dyDescent="0.25">
      <c r="B91" s="28" t="s">
        <v>324</v>
      </c>
      <c r="C91" s="28" t="s">
        <v>325</v>
      </c>
      <c r="D91" s="29" t="s">
        <v>326</v>
      </c>
    </row>
    <row r="92" spans="2:4" s="5" customFormat="1" x14ac:dyDescent="0.25">
      <c r="B92" s="28" t="s">
        <v>37</v>
      </c>
      <c r="C92" s="28" t="s">
        <v>327</v>
      </c>
      <c r="D92" s="29" t="s">
        <v>328</v>
      </c>
    </row>
    <row r="93" spans="2:4" s="5" customFormat="1" x14ac:dyDescent="0.25">
      <c r="B93" s="28" t="s">
        <v>329</v>
      </c>
      <c r="C93" s="28" t="s">
        <v>330</v>
      </c>
      <c r="D93" s="29" t="s">
        <v>331</v>
      </c>
    </row>
    <row r="94" spans="2:4" s="5" customFormat="1" x14ac:dyDescent="0.25">
      <c r="B94" s="28" t="s">
        <v>82</v>
      </c>
      <c r="C94" s="28" t="s">
        <v>332</v>
      </c>
      <c r="D94" s="29" t="s">
        <v>333</v>
      </c>
    </row>
    <row r="95" spans="2:4" s="5" customFormat="1" x14ac:dyDescent="0.25">
      <c r="B95" s="28" t="s">
        <v>334</v>
      </c>
      <c r="C95" s="28" t="s">
        <v>335</v>
      </c>
      <c r="D95" s="29" t="s">
        <v>336</v>
      </c>
    </row>
    <row r="96" spans="2:4" s="5" customFormat="1" x14ac:dyDescent="0.25">
      <c r="B96" s="28" t="s">
        <v>337</v>
      </c>
      <c r="C96" s="28" t="s">
        <v>338</v>
      </c>
      <c r="D96" s="29" t="s">
        <v>339</v>
      </c>
    </row>
    <row r="97" spans="2:4" s="5" customFormat="1" x14ac:dyDescent="0.25">
      <c r="B97" s="28" t="s">
        <v>340</v>
      </c>
      <c r="C97" s="28" t="s">
        <v>341</v>
      </c>
      <c r="D97" s="29" t="s">
        <v>342</v>
      </c>
    </row>
    <row r="98" spans="2:4" s="5" customFormat="1" x14ac:dyDescent="0.25">
      <c r="B98" s="28" t="s">
        <v>343</v>
      </c>
      <c r="C98" s="28" t="s">
        <v>344</v>
      </c>
      <c r="D98" s="29" t="s">
        <v>345</v>
      </c>
    </row>
    <row r="99" spans="2:4" s="5" customFormat="1" x14ac:dyDescent="0.25">
      <c r="B99" s="28" t="s">
        <v>346</v>
      </c>
      <c r="C99" s="28" t="s">
        <v>347</v>
      </c>
      <c r="D99" s="29" t="s">
        <v>348</v>
      </c>
    </row>
    <row r="100" spans="2:4" s="5" customFormat="1" x14ac:dyDescent="0.25">
      <c r="B100" s="28" t="s">
        <v>349</v>
      </c>
      <c r="C100" s="28" t="s">
        <v>350</v>
      </c>
      <c r="D100" s="29" t="s">
        <v>351</v>
      </c>
    </row>
    <row r="101" spans="2:4" s="5" customFormat="1" x14ac:dyDescent="0.25">
      <c r="B101" s="28" t="s">
        <v>352</v>
      </c>
      <c r="C101" s="28" t="s">
        <v>353</v>
      </c>
      <c r="D101" s="29" t="s">
        <v>354</v>
      </c>
    </row>
    <row r="102" spans="2:4" s="5" customFormat="1" x14ac:dyDescent="0.25">
      <c r="B102" s="28" t="s">
        <v>355</v>
      </c>
      <c r="C102" s="28" t="s">
        <v>356</v>
      </c>
      <c r="D102" s="29" t="s">
        <v>357</v>
      </c>
    </row>
    <row r="103" spans="2:4" s="5" customFormat="1" x14ac:dyDescent="0.25">
      <c r="B103" s="28" t="s">
        <v>358</v>
      </c>
      <c r="C103" s="28" t="s">
        <v>359</v>
      </c>
      <c r="D103" s="29" t="s">
        <v>360</v>
      </c>
    </row>
    <row r="104" spans="2:4" s="5" customFormat="1" x14ac:dyDescent="0.25">
      <c r="B104" s="28" t="s">
        <v>361</v>
      </c>
      <c r="C104" s="28" t="s">
        <v>362</v>
      </c>
      <c r="D104" s="29" t="s">
        <v>363</v>
      </c>
    </row>
    <row r="105" spans="2:4" s="5" customFormat="1" x14ac:dyDescent="0.25">
      <c r="B105" s="28" t="s">
        <v>38</v>
      </c>
      <c r="C105" s="28" t="s">
        <v>364</v>
      </c>
      <c r="D105" s="29" t="s">
        <v>365</v>
      </c>
    </row>
    <row r="106" spans="2:4" s="5" customFormat="1" x14ac:dyDescent="0.25">
      <c r="B106" s="28" t="s">
        <v>366</v>
      </c>
      <c r="C106" s="28" t="s">
        <v>367</v>
      </c>
      <c r="D106" s="29" t="s">
        <v>368</v>
      </c>
    </row>
    <row r="107" spans="2:4" s="5" customFormat="1" x14ac:dyDescent="0.25">
      <c r="B107" s="28" t="s">
        <v>369</v>
      </c>
      <c r="C107" s="28" t="s">
        <v>370</v>
      </c>
      <c r="D107" s="29" t="s">
        <v>371</v>
      </c>
    </row>
    <row r="108" spans="2:4" s="5" customFormat="1" x14ac:dyDescent="0.25">
      <c r="B108" s="28" t="s">
        <v>372</v>
      </c>
      <c r="C108" s="28" t="s">
        <v>373</v>
      </c>
      <c r="D108" s="29" t="s">
        <v>374</v>
      </c>
    </row>
    <row r="109" spans="2:4" s="5" customFormat="1" x14ac:dyDescent="0.25">
      <c r="B109" s="28" t="s">
        <v>72</v>
      </c>
      <c r="C109" s="28" t="s">
        <v>375</v>
      </c>
      <c r="D109" s="29" t="s">
        <v>376</v>
      </c>
    </row>
    <row r="110" spans="2:4" s="5" customFormat="1" x14ac:dyDescent="0.25">
      <c r="B110" s="28" t="s">
        <v>377</v>
      </c>
      <c r="C110" s="28" t="s">
        <v>378</v>
      </c>
      <c r="D110" s="29" t="s">
        <v>379</v>
      </c>
    </row>
    <row r="111" spans="2:4" s="5" customFormat="1" x14ac:dyDescent="0.25">
      <c r="B111" s="28" t="s">
        <v>380</v>
      </c>
      <c r="C111" s="28" t="s">
        <v>381</v>
      </c>
      <c r="D111" s="29" t="s">
        <v>382</v>
      </c>
    </row>
    <row r="112" spans="2:4" s="5" customFormat="1" x14ac:dyDescent="0.25">
      <c r="B112" s="28" t="s">
        <v>383</v>
      </c>
      <c r="C112" s="28" t="s">
        <v>384</v>
      </c>
      <c r="D112" s="29" t="s">
        <v>385</v>
      </c>
    </row>
    <row r="113" spans="2:4" s="5" customFormat="1" x14ac:dyDescent="0.25">
      <c r="B113" s="28" t="s">
        <v>386</v>
      </c>
      <c r="C113" s="28" t="s">
        <v>387</v>
      </c>
      <c r="D113" s="29" t="s">
        <v>212</v>
      </c>
    </row>
    <row r="114" spans="2:4" s="5" customFormat="1" x14ac:dyDescent="0.25">
      <c r="B114" s="28" t="s">
        <v>388</v>
      </c>
      <c r="C114" s="28" t="s">
        <v>389</v>
      </c>
      <c r="D114" s="29" t="s">
        <v>390</v>
      </c>
    </row>
    <row r="115" spans="2:4" s="5" customFormat="1" x14ac:dyDescent="0.25">
      <c r="B115" s="28" t="s">
        <v>391</v>
      </c>
      <c r="C115" s="28" t="s">
        <v>392</v>
      </c>
      <c r="D115" s="29" t="s">
        <v>393</v>
      </c>
    </row>
    <row r="116" spans="2:4" s="5" customFormat="1" x14ac:dyDescent="0.25">
      <c r="B116" s="28" t="s">
        <v>39</v>
      </c>
      <c r="C116" s="28" t="s">
        <v>394</v>
      </c>
      <c r="D116" s="29" t="s">
        <v>395</v>
      </c>
    </row>
    <row r="117" spans="2:4" s="5" customFormat="1" x14ac:dyDescent="0.25">
      <c r="B117" s="28" t="s">
        <v>396</v>
      </c>
      <c r="C117" s="28" t="s">
        <v>397</v>
      </c>
      <c r="D117" s="29" t="s">
        <v>398</v>
      </c>
    </row>
    <row r="118" spans="2:4" s="5" customFormat="1" x14ac:dyDescent="0.25">
      <c r="B118" s="28" t="s">
        <v>399</v>
      </c>
      <c r="C118" s="28" t="s">
        <v>400</v>
      </c>
      <c r="D118" s="29" t="s">
        <v>401</v>
      </c>
    </row>
    <row r="119" spans="2:4" s="5" customFormat="1" x14ac:dyDescent="0.25">
      <c r="B119" s="28" t="s">
        <v>402</v>
      </c>
      <c r="C119" s="28" t="s">
        <v>403</v>
      </c>
      <c r="D119" s="29" t="s">
        <v>404</v>
      </c>
    </row>
    <row r="120" spans="2:4" s="5" customFormat="1" x14ac:dyDescent="0.25">
      <c r="B120" s="28" t="s">
        <v>405</v>
      </c>
      <c r="C120" s="28" t="s">
        <v>406</v>
      </c>
      <c r="D120" s="29" t="s">
        <v>407</v>
      </c>
    </row>
    <row r="121" spans="2:4" s="5" customFormat="1" x14ac:dyDescent="0.25">
      <c r="B121" s="28" t="s">
        <v>408</v>
      </c>
      <c r="C121" s="28" t="s">
        <v>409</v>
      </c>
      <c r="D121" s="29" t="s">
        <v>212</v>
      </c>
    </row>
    <row r="122" spans="2:4" s="5" customFormat="1" x14ac:dyDescent="0.25">
      <c r="B122" s="28" t="s">
        <v>40</v>
      </c>
      <c r="C122" s="28" t="s">
        <v>410</v>
      </c>
      <c r="D122" s="29" t="s">
        <v>411</v>
      </c>
    </row>
    <row r="123" spans="2:4" s="5" customFormat="1" x14ac:dyDescent="0.25">
      <c r="B123" s="30" t="s">
        <v>41</v>
      </c>
      <c r="C123" s="28" t="s">
        <v>412</v>
      </c>
      <c r="D123" s="29" t="s">
        <v>413</v>
      </c>
    </row>
    <row r="124" spans="2:4" s="5" customFormat="1" x14ac:dyDescent="0.25">
      <c r="B124" s="28" t="s">
        <v>414</v>
      </c>
      <c r="C124" s="28" t="s">
        <v>415</v>
      </c>
      <c r="D124" s="29" t="s">
        <v>416</v>
      </c>
    </row>
    <row r="125" spans="2:4" s="5" customFormat="1" x14ac:dyDescent="0.25">
      <c r="B125" s="28" t="s">
        <v>417</v>
      </c>
      <c r="C125" s="28" t="s">
        <v>418</v>
      </c>
      <c r="D125" s="29" t="s">
        <v>419</v>
      </c>
    </row>
    <row r="126" spans="2:4" s="5" customFormat="1" x14ac:dyDescent="0.25">
      <c r="B126" s="28" t="s">
        <v>421</v>
      </c>
      <c r="C126" s="28" t="s">
        <v>422</v>
      </c>
      <c r="D126" s="29" t="s">
        <v>423</v>
      </c>
    </row>
    <row r="127" spans="2:4" s="5" customFormat="1" x14ac:dyDescent="0.25">
      <c r="B127" s="28" t="s">
        <v>42</v>
      </c>
      <c r="C127" s="28" t="s">
        <v>424</v>
      </c>
      <c r="D127" s="29" t="s">
        <v>425</v>
      </c>
    </row>
    <row r="128" spans="2:4" s="5" customFormat="1" x14ac:dyDescent="0.25">
      <c r="B128" s="28" t="s">
        <v>426</v>
      </c>
      <c r="C128" s="28" t="s">
        <v>427</v>
      </c>
      <c r="D128" s="29" t="s">
        <v>212</v>
      </c>
    </row>
    <row r="129" spans="2:4" s="5" customFormat="1" x14ac:dyDescent="0.25">
      <c r="B129" s="28" t="s">
        <v>428</v>
      </c>
      <c r="C129" s="28" t="s">
        <v>429</v>
      </c>
      <c r="D129" s="29" t="s">
        <v>430</v>
      </c>
    </row>
    <row r="130" spans="2:4" s="5" customFormat="1" x14ac:dyDescent="0.25">
      <c r="B130" s="28" t="s">
        <v>43</v>
      </c>
      <c r="C130" s="28" t="s">
        <v>431</v>
      </c>
      <c r="D130" s="29" t="s">
        <v>432</v>
      </c>
    </row>
    <row r="131" spans="2:4" s="5" customFormat="1" x14ac:dyDescent="0.25">
      <c r="B131" s="28" t="s">
        <v>433</v>
      </c>
      <c r="C131" s="28" t="s">
        <v>434</v>
      </c>
      <c r="D131" s="29" t="s">
        <v>435</v>
      </c>
    </row>
    <row r="132" spans="2:4" s="5" customFormat="1" x14ac:dyDescent="0.25">
      <c r="B132" s="28" t="s">
        <v>73</v>
      </c>
      <c r="C132" s="28" t="s">
        <v>436</v>
      </c>
      <c r="D132" s="29" t="s">
        <v>437</v>
      </c>
    </row>
    <row r="133" spans="2:4" s="5" customFormat="1" x14ac:dyDescent="0.25">
      <c r="B133" s="28" t="s">
        <v>438</v>
      </c>
      <c r="C133" s="28" t="s">
        <v>439</v>
      </c>
      <c r="D133" s="29" t="s">
        <v>440</v>
      </c>
    </row>
    <row r="134" spans="2:4" s="5" customFormat="1" x14ac:dyDescent="0.25">
      <c r="B134" s="30" t="s">
        <v>441</v>
      </c>
      <c r="C134" s="28" t="s">
        <v>442</v>
      </c>
      <c r="D134" s="29" t="s">
        <v>443</v>
      </c>
    </row>
    <row r="135" spans="2:4" s="5" customFormat="1" x14ac:dyDescent="0.25">
      <c r="B135" s="28" t="s">
        <v>444</v>
      </c>
      <c r="C135" s="28" t="s">
        <v>445</v>
      </c>
      <c r="D135" s="29" t="s">
        <v>446</v>
      </c>
    </row>
    <row r="136" spans="2:4" s="5" customFormat="1" x14ac:dyDescent="0.25">
      <c r="B136" s="28" t="s">
        <v>447</v>
      </c>
      <c r="C136" s="28" t="s">
        <v>448</v>
      </c>
      <c r="D136" s="29" t="s">
        <v>449</v>
      </c>
    </row>
    <row r="137" spans="2:4" s="5" customFormat="1" x14ac:dyDescent="0.25">
      <c r="B137" s="28" t="s">
        <v>44</v>
      </c>
      <c r="C137" s="28" t="s">
        <v>450</v>
      </c>
      <c r="D137" s="29" t="s">
        <v>451</v>
      </c>
    </row>
    <row r="138" spans="2:4" s="5" customFormat="1" x14ac:dyDescent="0.25">
      <c r="B138" s="28" t="s">
        <v>45</v>
      </c>
      <c r="C138" s="28" t="s">
        <v>452</v>
      </c>
      <c r="D138" s="29" t="s">
        <v>453</v>
      </c>
    </row>
    <row r="139" spans="2:4" s="5" customFormat="1" x14ac:dyDescent="0.25">
      <c r="B139" s="28" t="s">
        <v>46</v>
      </c>
      <c r="C139" s="28" t="s">
        <v>454</v>
      </c>
      <c r="D139" s="29" t="s">
        <v>455</v>
      </c>
    </row>
    <row r="140" spans="2:4" s="5" customFormat="1" x14ac:dyDescent="0.25">
      <c r="B140" s="28" t="s">
        <v>47</v>
      </c>
      <c r="C140" s="28" t="s">
        <v>456</v>
      </c>
      <c r="D140" s="29" t="s">
        <v>457</v>
      </c>
    </row>
    <row r="141" spans="2:4" s="5" customFormat="1" x14ac:dyDescent="0.25">
      <c r="B141" s="28" t="s">
        <v>458</v>
      </c>
      <c r="C141" s="28" t="s">
        <v>459</v>
      </c>
      <c r="D141" s="29" t="s">
        <v>460</v>
      </c>
    </row>
    <row r="142" spans="2:4" s="5" customFormat="1" x14ac:dyDescent="0.25">
      <c r="B142" s="28" t="s">
        <v>48</v>
      </c>
      <c r="C142" s="28" t="s">
        <v>461</v>
      </c>
      <c r="D142" s="29" t="s">
        <v>462</v>
      </c>
    </row>
    <row r="143" spans="2:4" s="5" customFormat="1" x14ac:dyDescent="0.25">
      <c r="B143" s="28" t="s">
        <v>463</v>
      </c>
      <c r="C143" s="28" t="s">
        <v>464</v>
      </c>
      <c r="D143" s="29" t="s">
        <v>465</v>
      </c>
    </row>
    <row r="144" spans="2:4" s="5" customFormat="1" x14ac:dyDescent="0.25">
      <c r="B144" s="30" t="s">
        <v>466</v>
      </c>
      <c r="C144" s="28" t="s">
        <v>467</v>
      </c>
      <c r="D144" s="29" t="s">
        <v>468</v>
      </c>
    </row>
    <row r="145" spans="2:4" s="5" customFormat="1" x14ac:dyDescent="0.25">
      <c r="B145" s="30" t="s">
        <v>469</v>
      </c>
      <c r="C145" s="28" t="s">
        <v>470</v>
      </c>
      <c r="D145" s="29" t="s">
        <v>471</v>
      </c>
    </row>
    <row r="146" spans="2:4" s="5" customFormat="1" x14ac:dyDescent="0.25">
      <c r="B146" s="30" t="s">
        <v>728</v>
      </c>
      <c r="C146" s="28" t="s">
        <v>472</v>
      </c>
      <c r="D146" s="29" t="s">
        <v>473</v>
      </c>
    </row>
    <row r="147" spans="2:4" s="5" customFormat="1" x14ac:dyDescent="0.25">
      <c r="B147" s="28" t="s">
        <v>49</v>
      </c>
      <c r="C147" s="28" t="s">
        <v>474</v>
      </c>
      <c r="D147" s="29" t="s">
        <v>475</v>
      </c>
    </row>
    <row r="148" spans="2:4" s="5" customFormat="1" x14ac:dyDescent="0.25">
      <c r="B148" s="28" t="s">
        <v>476</v>
      </c>
      <c r="C148" s="28" t="s">
        <v>477</v>
      </c>
      <c r="D148" s="29" t="s">
        <v>478</v>
      </c>
    </row>
    <row r="149" spans="2:4" s="5" customFormat="1" x14ac:dyDescent="0.25">
      <c r="B149" s="28" t="s">
        <v>50</v>
      </c>
      <c r="C149" s="28" t="s">
        <v>479</v>
      </c>
      <c r="D149" s="29" t="s">
        <v>480</v>
      </c>
    </row>
    <row r="150" spans="2:4" s="5" customFormat="1" x14ac:dyDescent="0.25">
      <c r="B150" s="28" t="s">
        <v>481</v>
      </c>
      <c r="C150" s="28" t="s">
        <v>482</v>
      </c>
      <c r="D150" s="29" t="s">
        <v>483</v>
      </c>
    </row>
    <row r="151" spans="2:4" s="5" customFormat="1" x14ac:dyDescent="0.25">
      <c r="B151" s="28" t="s">
        <v>51</v>
      </c>
      <c r="C151" s="28" t="s">
        <v>484</v>
      </c>
      <c r="D151" s="29" t="s">
        <v>485</v>
      </c>
    </row>
    <row r="152" spans="2:4" s="5" customFormat="1" x14ac:dyDescent="0.25">
      <c r="B152" s="28" t="s">
        <v>486</v>
      </c>
      <c r="C152" s="28" t="s">
        <v>487</v>
      </c>
      <c r="D152" s="29" t="s">
        <v>488</v>
      </c>
    </row>
    <row r="153" spans="2:4" s="5" customFormat="1" x14ac:dyDescent="0.25">
      <c r="B153" s="28" t="s">
        <v>52</v>
      </c>
      <c r="C153" s="28" t="s">
        <v>489</v>
      </c>
      <c r="D153" s="29" t="s">
        <v>490</v>
      </c>
    </row>
    <row r="154" spans="2:4" s="5" customFormat="1" x14ac:dyDescent="0.25">
      <c r="B154" s="28" t="s">
        <v>491</v>
      </c>
      <c r="C154" s="28" t="s">
        <v>492</v>
      </c>
      <c r="D154" s="29" t="s">
        <v>212</v>
      </c>
    </row>
    <row r="155" spans="2:4" s="5" customFormat="1" x14ac:dyDescent="0.25">
      <c r="B155" s="28" t="s">
        <v>493</v>
      </c>
      <c r="C155" s="28" t="s">
        <v>494</v>
      </c>
      <c r="D155" s="29" t="s">
        <v>495</v>
      </c>
    </row>
    <row r="156" spans="2:4" s="5" customFormat="1" x14ac:dyDescent="0.25">
      <c r="B156" s="28" t="s">
        <v>496</v>
      </c>
      <c r="C156" s="28" t="s">
        <v>497</v>
      </c>
      <c r="D156" s="29" t="s">
        <v>498</v>
      </c>
    </row>
    <row r="157" spans="2:4" s="5" customFormat="1" x14ac:dyDescent="0.25">
      <c r="B157" s="28" t="s">
        <v>83</v>
      </c>
      <c r="C157" s="28" t="s">
        <v>499</v>
      </c>
      <c r="D157" s="29" t="s">
        <v>500</v>
      </c>
    </row>
    <row r="158" spans="2:4" s="5" customFormat="1" x14ac:dyDescent="0.25">
      <c r="B158" s="28" t="s">
        <v>53</v>
      </c>
      <c r="C158" s="28" t="s">
        <v>501</v>
      </c>
      <c r="D158" s="29" t="s">
        <v>502</v>
      </c>
    </row>
    <row r="159" spans="2:4" s="5" customFormat="1" x14ac:dyDescent="0.25">
      <c r="B159" s="28" t="s">
        <v>54</v>
      </c>
      <c r="C159" s="28" t="s">
        <v>503</v>
      </c>
      <c r="D159" s="29" t="s">
        <v>504</v>
      </c>
    </row>
    <row r="160" spans="2:4" s="5" customFormat="1" x14ac:dyDescent="0.25">
      <c r="B160" s="28" t="s">
        <v>505</v>
      </c>
      <c r="C160" s="28" t="s">
        <v>506</v>
      </c>
      <c r="D160" s="29" t="s">
        <v>507</v>
      </c>
    </row>
    <row r="161" spans="2:4" s="5" customFormat="1" x14ac:dyDescent="0.25">
      <c r="B161" s="28" t="s">
        <v>508</v>
      </c>
      <c r="C161" s="28" t="s">
        <v>509</v>
      </c>
      <c r="D161" s="29" t="s">
        <v>510</v>
      </c>
    </row>
    <row r="162" spans="2:4" s="5" customFormat="1" x14ac:dyDescent="0.25">
      <c r="B162" s="28" t="s">
        <v>55</v>
      </c>
      <c r="C162" s="28" t="s">
        <v>511</v>
      </c>
      <c r="D162" s="29" t="s">
        <v>512</v>
      </c>
    </row>
    <row r="163" spans="2:4" s="5" customFormat="1" x14ac:dyDescent="0.25">
      <c r="B163" s="28" t="s">
        <v>513</v>
      </c>
      <c r="C163" s="28" t="s">
        <v>514</v>
      </c>
      <c r="D163" s="29" t="s">
        <v>515</v>
      </c>
    </row>
    <row r="164" spans="2:4" s="5" customFormat="1" x14ac:dyDescent="0.25">
      <c r="B164" s="28" t="s">
        <v>56</v>
      </c>
      <c r="C164" s="28" t="s">
        <v>516</v>
      </c>
      <c r="D164" s="29" t="s">
        <v>517</v>
      </c>
    </row>
    <row r="165" spans="2:4" s="5" customFormat="1" x14ac:dyDescent="0.25">
      <c r="B165" s="28" t="s">
        <v>57</v>
      </c>
      <c r="C165" s="28" t="s">
        <v>518</v>
      </c>
      <c r="D165" s="29" t="s">
        <v>519</v>
      </c>
    </row>
    <row r="166" spans="2:4" s="5" customFormat="1" x14ac:dyDescent="0.25">
      <c r="B166" s="28" t="s">
        <v>520</v>
      </c>
      <c r="C166" s="28" t="s">
        <v>521</v>
      </c>
      <c r="D166" s="29" t="s">
        <v>522</v>
      </c>
    </row>
    <row r="167" spans="2:4" s="5" customFormat="1" x14ac:dyDescent="0.25">
      <c r="B167" s="28" t="s">
        <v>523</v>
      </c>
      <c r="C167" s="28" t="s">
        <v>524</v>
      </c>
      <c r="D167" s="29" t="s">
        <v>525</v>
      </c>
    </row>
    <row r="168" spans="2:4" s="5" customFormat="1" x14ac:dyDescent="0.25">
      <c r="B168" s="28" t="s">
        <v>526</v>
      </c>
      <c r="C168" s="28" t="s">
        <v>527</v>
      </c>
      <c r="D168" s="29" t="s">
        <v>528</v>
      </c>
    </row>
    <row r="169" spans="2:4" s="5" customFormat="1" x14ac:dyDescent="0.25">
      <c r="B169" s="28" t="s">
        <v>529</v>
      </c>
      <c r="C169" s="28" t="s">
        <v>530</v>
      </c>
      <c r="D169" s="29" t="s">
        <v>531</v>
      </c>
    </row>
    <row r="170" spans="2:4" s="5" customFormat="1" x14ac:dyDescent="0.25">
      <c r="B170" s="28" t="s">
        <v>532</v>
      </c>
      <c r="C170" s="28" t="s">
        <v>533</v>
      </c>
      <c r="D170" s="29" t="s">
        <v>534</v>
      </c>
    </row>
    <row r="171" spans="2:4" s="5" customFormat="1" x14ac:dyDescent="0.25">
      <c r="B171" s="28" t="s">
        <v>535</v>
      </c>
      <c r="C171" s="28" t="s">
        <v>536</v>
      </c>
      <c r="D171" s="29" t="s">
        <v>537</v>
      </c>
    </row>
    <row r="172" spans="2:4" s="5" customFormat="1" x14ac:dyDescent="0.25">
      <c r="B172" s="28" t="s">
        <v>58</v>
      </c>
      <c r="C172" s="28" t="s">
        <v>538</v>
      </c>
      <c r="D172" s="29" t="s">
        <v>539</v>
      </c>
    </row>
    <row r="173" spans="2:4" s="5" customFormat="1" x14ac:dyDescent="0.25">
      <c r="B173" s="28" t="s">
        <v>540</v>
      </c>
      <c r="C173" s="28" t="s">
        <v>541</v>
      </c>
      <c r="D173" s="29" t="s">
        <v>542</v>
      </c>
    </row>
    <row r="174" spans="2:4" s="5" customFormat="1" x14ac:dyDescent="0.25">
      <c r="B174" s="30" t="s">
        <v>59</v>
      </c>
      <c r="C174" s="28" t="s">
        <v>543</v>
      </c>
      <c r="D174" s="29" t="s">
        <v>544</v>
      </c>
    </row>
    <row r="175" spans="2:4" s="5" customFormat="1" x14ac:dyDescent="0.25">
      <c r="B175" s="28" t="s">
        <v>545</v>
      </c>
      <c r="C175" s="28" t="s">
        <v>546</v>
      </c>
      <c r="D175" s="29" t="s">
        <v>547</v>
      </c>
    </row>
    <row r="176" spans="2:4" s="5" customFormat="1" x14ac:dyDescent="0.25">
      <c r="B176" s="28" t="s">
        <v>548</v>
      </c>
      <c r="C176" s="28" t="s">
        <v>549</v>
      </c>
      <c r="D176" s="29" t="s">
        <v>550</v>
      </c>
    </row>
    <row r="177" spans="2:4" s="5" customFormat="1" x14ac:dyDescent="0.25">
      <c r="B177" s="28" t="s">
        <v>60</v>
      </c>
      <c r="C177" s="28" t="s">
        <v>551</v>
      </c>
      <c r="D177" s="29" t="s">
        <v>552</v>
      </c>
    </row>
    <row r="178" spans="2:4" s="5" customFormat="1" x14ac:dyDescent="0.25">
      <c r="B178" s="28" t="s">
        <v>553</v>
      </c>
      <c r="C178" s="28" t="s">
        <v>554</v>
      </c>
      <c r="D178" s="29" t="s">
        <v>555</v>
      </c>
    </row>
    <row r="179" spans="2:4" s="5" customFormat="1" x14ac:dyDescent="0.25">
      <c r="B179" s="28" t="s">
        <v>556</v>
      </c>
      <c r="C179" s="28" t="s">
        <v>557</v>
      </c>
      <c r="D179" s="29" t="s">
        <v>558</v>
      </c>
    </row>
    <row r="180" spans="2:4" s="5" customFormat="1" x14ac:dyDescent="0.25">
      <c r="B180" s="28" t="s">
        <v>559</v>
      </c>
      <c r="C180" s="28" t="s">
        <v>560</v>
      </c>
      <c r="D180" s="29" t="s">
        <v>561</v>
      </c>
    </row>
    <row r="181" spans="2:4" s="5" customFormat="1" x14ac:dyDescent="0.25">
      <c r="B181" s="28" t="s">
        <v>562</v>
      </c>
      <c r="C181" s="28" t="s">
        <v>563</v>
      </c>
      <c r="D181" s="29" t="s">
        <v>564</v>
      </c>
    </row>
    <row r="182" spans="2:4" s="5" customFormat="1" x14ac:dyDescent="0.25">
      <c r="B182" s="28" t="s">
        <v>61</v>
      </c>
      <c r="C182" s="28" t="s">
        <v>565</v>
      </c>
      <c r="D182" s="29" t="s">
        <v>566</v>
      </c>
    </row>
    <row r="183" spans="2:4" s="5" customFormat="1" x14ac:dyDescent="0.25">
      <c r="B183" s="28" t="s">
        <v>567</v>
      </c>
      <c r="C183" s="28" t="s">
        <v>568</v>
      </c>
      <c r="D183" s="29" t="s">
        <v>569</v>
      </c>
    </row>
    <row r="184" spans="2:4" s="5" customFormat="1" x14ac:dyDescent="0.25">
      <c r="B184" s="28" t="s">
        <v>67</v>
      </c>
      <c r="C184" s="28" t="s">
        <v>570</v>
      </c>
      <c r="D184" s="29" t="s">
        <v>571</v>
      </c>
    </row>
    <row r="185" spans="2:4" s="5" customFormat="1" x14ac:dyDescent="0.25">
      <c r="B185" s="28" t="s">
        <v>572</v>
      </c>
      <c r="C185" s="28" t="s">
        <v>573</v>
      </c>
      <c r="D185" s="29" t="s">
        <v>574</v>
      </c>
    </row>
    <row r="186" spans="2:4" s="5" customFormat="1" x14ac:dyDescent="0.25">
      <c r="B186" s="28" t="s">
        <v>575</v>
      </c>
      <c r="C186" s="28" t="s">
        <v>576</v>
      </c>
      <c r="D186" s="29" t="s">
        <v>577</v>
      </c>
    </row>
    <row r="187" spans="2:4" s="5" customFormat="1" x14ac:dyDescent="0.25">
      <c r="B187" s="28" t="s">
        <v>62</v>
      </c>
      <c r="C187" s="28" t="s">
        <v>578</v>
      </c>
      <c r="D187" s="29" t="s">
        <v>579</v>
      </c>
    </row>
    <row r="188" spans="2:4" s="5" customFormat="1" x14ac:dyDescent="0.25">
      <c r="B188" s="30" t="s">
        <v>63</v>
      </c>
      <c r="C188" s="28" t="s">
        <v>580</v>
      </c>
      <c r="D188" s="29" t="s">
        <v>581</v>
      </c>
    </row>
    <row r="189" spans="2:4" s="5" customFormat="1" x14ac:dyDescent="0.25">
      <c r="B189" s="28" t="s">
        <v>582</v>
      </c>
      <c r="C189" s="28" t="s">
        <v>583</v>
      </c>
      <c r="D189" s="29" t="s">
        <v>584</v>
      </c>
    </row>
    <row r="190" spans="2:4" s="5" customFormat="1" x14ac:dyDescent="0.25">
      <c r="B190" s="28" t="s">
        <v>64</v>
      </c>
      <c r="C190" s="28" t="s">
        <v>585</v>
      </c>
      <c r="D190" s="29" t="s">
        <v>586</v>
      </c>
    </row>
    <row r="191" spans="2:4" s="5" customFormat="1" x14ac:dyDescent="0.25">
      <c r="B191" s="28" t="s">
        <v>587</v>
      </c>
      <c r="C191" s="28" t="s">
        <v>588</v>
      </c>
      <c r="D191" s="29" t="s">
        <v>65</v>
      </c>
    </row>
    <row r="192" spans="2:4" s="5" customFormat="1" x14ac:dyDescent="0.25">
      <c r="B192" s="28" t="s">
        <v>71</v>
      </c>
      <c r="C192" s="28" t="s">
        <v>589</v>
      </c>
      <c r="D192" s="29" t="s">
        <v>590</v>
      </c>
    </row>
    <row r="193" spans="2:4" s="5" customFormat="1" x14ac:dyDescent="0.25">
      <c r="B193" s="28" t="s">
        <v>591</v>
      </c>
      <c r="C193" s="28" t="s">
        <v>592</v>
      </c>
      <c r="D193" s="29" t="s">
        <v>593</v>
      </c>
    </row>
    <row r="194" spans="2:4" s="5" customFormat="1" x14ac:dyDescent="0.25">
      <c r="B194" s="28" t="s">
        <v>594</v>
      </c>
      <c r="C194" s="28" t="s">
        <v>595</v>
      </c>
      <c r="D194" s="29" t="s">
        <v>596</v>
      </c>
    </row>
    <row r="195" spans="2:4" s="5" customFormat="1" x14ac:dyDescent="0.25">
      <c r="B195" s="28" t="s">
        <v>597</v>
      </c>
      <c r="C195" s="28" t="s">
        <v>598</v>
      </c>
      <c r="D195" s="29" t="s">
        <v>599</v>
      </c>
    </row>
    <row r="196" spans="2:4" s="5" customFormat="1" x14ac:dyDescent="0.25">
      <c r="B196" s="28" t="s">
        <v>600</v>
      </c>
      <c r="C196" s="28" t="s">
        <v>601</v>
      </c>
      <c r="D196" s="29" t="s">
        <v>602</v>
      </c>
    </row>
    <row r="197" spans="2:4" s="5" customFormat="1" x14ac:dyDescent="0.25">
      <c r="B197" s="28" t="s">
        <v>603</v>
      </c>
      <c r="C197" s="28" t="s">
        <v>604</v>
      </c>
      <c r="D197" s="29" t="s">
        <v>605</v>
      </c>
    </row>
    <row r="198" spans="2:4" s="5" customFormat="1" x14ac:dyDescent="0.25">
      <c r="B198" s="28" t="s">
        <v>606</v>
      </c>
      <c r="C198" s="28" t="s">
        <v>607</v>
      </c>
      <c r="D198" s="29" t="s">
        <v>212</v>
      </c>
    </row>
    <row r="199" spans="2:4" s="5" customFormat="1" x14ac:dyDescent="0.25">
      <c r="B199" s="30" t="s">
        <v>66</v>
      </c>
      <c r="C199" s="28" t="s">
        <v>608</v>
      </c>
      <c r="D199" s="29" t="s">
        <v>609</v>
      </c>
    </row>
    <row r="200" spans="2:4" s="5" customFormat="1" x14ac:dyDescent="0.25">
      <c r="B200" s="31" t="s">
        <v>610</v>
      </c>
      <c r="C200" s="31" t="s">
        <v>611</v>
      </c>
      <c r="D200" s="98" t="s">
        <v>612</v>
      </c>
    </row>
  </sheetData>
  <pageMargins left="0.7" right="0.7" top="0.75" bottom="0.75" header="0.3" footer="0.3"/>
  <pageSetup orientation="portrait" r:id="rId1"/>
  <ignoredErrors>
    <ignoredError sqref="C3:C177 C178:C200"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18"/>
  <sheetViews>
    <sheetView showGridLines="0" workbookViewId="0"/>
  </sheetViews>
  <sheetFormatPr defaultRowHeight="16.5" x14ac:dyDescent="0.3"/>
  <cols>
    <col min="1" max="1" width="9.140625" style="2" customWidth="1"/>
    <col min="2" max="2" width="10.28515625" style="2" bestFit="1" customWidth="1"/>
    <col min="3" max="3" width="15.28515625" style="2" bestFit="1" customWidth="1"/>
    <col min="4" max="4" width="22.42578125" style="2" bestFit="1" customWidth="1"/>
    <col min="5" max="5" width="11.28515625" style="2" customWidth="1"/>
    <col min="6" max="6" width="13.7109375" style="2" customWidth="1"/>
    <col min="7" max="7" width="30.5703125" style="2" customWidth="1"/>
    <col min="8" max="8" width="21.85546875" style="2" customWidth="1"/>
    <col min="9" max="9" width="25.140625" style="2" customWidth="1"/>
    <col min="10" max="10" width="19" style="2" customWidth="1"/>
    <col min="11" max="11" width="17" style="2" customWidth="1"/>
    <col min="12" max="12" width="41.140625" style="2" bestFit="1" customWidth="1"/>
    <col min="13" max="13" width="22.28515625" style="4" hidden="1" customWidth="1"/>
    <col min="14" max="16384" width="9.140625" style="2"/>
  </cols>
  <sheetData>
    <row r="1" spans="1:13" x14ac:dyDescent="0.3">
      <c r="A1"/>
    </row>
    <row r="2" spans="1:13" x14ac:dyDescent="0.3">
      <c r="A2"/>
      <c r="B2" s="76" t="s">
        <v>93</v>
      </c>
      <c r="C2" s="58" t="s">
        <v>94</v>
      </c>
      <c r="D2" s="77" t="s">
        <v>0</v>
      </c>
      <c r="E2" s="58" t="s">
        <v>3</v>
      </c>
      <c r="F2" s="58" t="s">
        <v>4</v>
      </c>
      <c r="G2" s="58" t="s">
        <v>9</v>
      </c>
      <c r="H2" s="58" t="s">
        <v>6</v>
      </c>
      <c r="I2" s="58" t="s">
        <v>7</v>
      </c>
      <c r="J2" s="58" t="s">
        <v>12</v>
      </c>
      <c r="K2" s="58" t="s">
        <v>13</v>
      </c>
      <c r="L2" s="77" t="s">
        <v>1545</v>
      </c>
      <c r="M2" s="34" t="s">
        <v>14</v>
      </c>
    </row>
    <row r="3" spans="1:13" x14ac:dyDescent="0.3">
      <c r="A3"/>
      <c r="B3" s="70" t="str">
        <f>'Country Code'!C4</f>
        <v>914</v>
      </c>
      <c r="C3" s="71" t="str">
        <f>'Country Code'!D4</f>
        <v>ALB</v>
      </c>
      <c r="D3" s="72" t="s">
        <v>620</v>
      </c>
      <c r="E3" s="35">
        <v>0</v>
      </c>
      <c r="F3" s="35">
        <v>1</v>
      </c>
      <c r="G3" s="35">
        <v>9</v>
      </c>
      <c r="H3" s="35">
        <v>4</v>
      </c>
      <c r="I3" s="35">
        <v>5</v>
      </c>
      <c r="J3" s="35">
        <v>1</v>
      </c>
      <c r="K3" s="35" t="s">
        <v>420</v>
      </c>
      <c r="L3" s="57">
        <f t="shared" ref="L3:L34" si="0">I3/G3</f>
        <v>0.55555555555555558</v>
      </c>
      <c r="M3" s="36"/>
    </row>
    <row r="4" spans="1:13" x14ac:dyDescent="0.3">
      <c r="A4"/>
      <c r="B4" s="70" t="str">
        <f>'Country Code'!C6</f>
        <v>614</v>
      </c>
      <c r="C4" s="71" t="str">
        <f>'Country Code'!D6</f>
        <v>AGO</v>
      </c>
      <c r="D4" s="72" t="s">
        <v>615</v>
      </c>
      <c r="E4" s="35">
        <v>0</v>
      </c>
      <c r="F4" s="35" t="s">
        <v>420</v>
      </c>
      <c r="G4" s="35">
        <v>6</v>
      </c>
      <c r="H4" s="35">
        <v>5</v>
      </c>
      <c r="I4" s="35">
        <v>1</v>
      </c>
      <c r="J4" s="35">
        <v>1</v>
      </c>
      <c r="K4" s="35">
        <v>1</v>
      </c>
      <c r="L4" s="57">
        <f t="shared" si="0"/>
        <v>0.16666666666666666</v>
      </c>
      <c r="M4" s="36"/>
    </row>
    <row r="5" spans="1:13" x14ac:dyDescent="0.3">
      <c r="A5"/>
      <c r="B5" s="70" t="str">
        <f>'Country Code'!C9</f>
        <v>213</v>
      </c>
      <c r="C5" s="71" t="str">
        <f>'Country Code'!D9</f>
        <v>ARG</v>
      </c>
      <c r="D5" s="72" t="s">
        <v>621</v>
      </c>
      <c r="E5" s="35">
        <v>0</v>
      </c>
      <c r="F5" s="35">
        <v>0</v>
      </c>
      <c r="G5" s="35">
        <v>7</v>
      </c>
      <c r="H5" s="35">
        <v>5</v>
      </c>
      <c r="I5" s="35">
        <v>0</v>
      </c>
      <c r="J5" s="35">
        <v>0</v>
      </c>
      <c r="K5" s="35" t="s">
        <v>420</v>
      </c>
      <c r="L5" s="57">
        <f t="shared" si="0"/>
        <v>0</v>
      </c>
      <c r="M5" s="36"/>
    </row>
    <row r="6" spans="1:13" x14ac:dyDescent="0.3">
      <c r="B6" s="70" t="str">
        <f>'Country Code'!C10</f>
        <v>911</v>
      </c>
      <c r="C6" s="71" t="str">
        <f>'Country Code'!D10</f>
        <v>ARM</v>
      </c>
      <c r="D6" s="72" t="s">
        <v>614</v>
      </c>
      <c r="E6" s="35">
        <v>0</v>
      </c>
      <c r="F6" s="35">
        <v>0</v>
      </c>
      <c r="G6" s="35">
        <v>9</v>
      </c>
      <c r="H6" s="35">
        <v>7</v>
      </c>
      <c r="I6" s="35">
        <v>0</v>
      </c>
      <c r="J6" s="35">
        <v>0</v>
      </c>
      <c r="K6" s="35" t="s">
        <v>420</v>
      </c>
      <c r="L6" s="57">
        <f t="shared" si="0"/>
        <v>0</v>
      </c>
      <c r="M6" s="36"/>
    </row>
    <row r="7" spans="1:13" x14ac:dyDescent="0.3">
      <c r="B7" s="70" t="str">
        <f>'Country Code'!C11</f>
        <v>193</v>
      </c>
      <c r="C7" s="71" t="str">
        <f>'Country Code'!D11</f>
        <v>AUS</v>
      </c>
      <c r="D7" s="72" t="s">
        <v>622</v>
      </c>
      <c r="E7" s="35">
        <v>0</v>
      </c>
      <c r="F7" s="35">
        <v>0</v>
      </c>
      <c r="G7" s="35">
        <v>3</v>
      </c>
      <c r="H7" s="35">
        <v>0</v>
      </c>
      <c r="I7" s="35">
        <v>1</v>
      </c>
      <c r="J7" s="35">
        <v>1</v>
      </c>
      <c r="K7" s="35">
        <v>0</v>
      </c>
      <c r="L7" s="57">
        <f t="shared" si="0"/>
        <v>0.33333333333333331</v>
      </c>
      <c r="M7" s="36" t="s">
        <v>87</v>
      </c>
    </row>
    <row r="8" spans="1:13" x14ac:dyDescent="0.3">
      <c r="B8" s="70" t="str">
        <f>'Country Code'!C12</f>
        <v>122</v>
      </c>
      <c r="C8" s="71" t="str">
        <f>'Country Code'!D12</f>
        <v>AUT</v>
      </c>
      <c r="D8" s="72" t="s">
        <v>623</v>
      </c>
      <c r="E8" s="35">
        <v>0</v>
      </c>
      <c r="F8" s="35">
        <v>0</v>
      </c>
      <c r="G8" s="35">
        <v>8</v>
      </c>
      <c r="H8" s="35">
        <v>6</v>
      </c>
      <c r="I8" s="35">
        <v>2</v>
      </c>
      <c r="J8" s="35" t="s">
        <v>420</v>
      </c>
      <c r="K8" s="35" t="s">
        <v>420</v>
      </c>
      <c r="L8" s="57">
        <f t="shared" si="0"/>
        <v>0.25</v>
      </c>
      <c r="M8" s="36" t="s">
        <v>78</v>
      </c>
    </row>
    <row r="9" spans="1:13" x14ac:dyDescent="0.3">
      <c r="B9" s="70" t="str">
        <f>'Country Code'!C13</f>
        <v>912</v>
      </c>
      <c r="C9" s="71" t="str">
        <f>'Country Code'!D13</f>
        <v>AZE</v>
      </c>
      <c r="D9" s="72" t="s">
        <v>624</v>
      </c>
      <c r="E9" s="35">
        <v>0</v>
      </c>
      <c r="F9" s="35">
        <v>0</v>
      </c>
      <c r="G9" s="35">
        <v>5</v>
      </c>
      <c r="H9" s="35">
        <v>5</v>
      </c>
      <c r="I9" s="35">
        <v>0</v>
      </c>
      <c r="J9" s="35">
        <v>0</v>
      </c>
      <c r="K9" s="35">
        <v>0</v>
      </c>
      <c r="L9" s="57">
        <f t="shared" si="0"/>
        <v>0</v>
      </c>
      <c r="M9" s="36"/>
    </row>
    <row r="10" spans="1:13" x14ac:dyDescent="0.3">
      <c r="B10" s="70" t="str">
        <f>'Country Code'!C14</f>
        <v>313</v>
      </c>
      <c r="C10" s="71" t="str">
        <f>'Country Code'!D14</f>
        <v>BHS</v>
      </c>
      <c r="D10" s="72" t="s">
        <v>625</v>
      </c>
      <c r="E10" s="35">
        <v>1</v>
      </c>
      <c r="F10" s="35">
        <v>0</v>
      </c>
      <c r="G10" s="35">
        <v>5</v>
      </c>
      <c r="H10" s="35">
        <v>3</v>
      </c>
      <c r="I10" s="35">
        <v>2</v>
      </c>
      <c r="J10" s="35">
        <v>1</v>
      </c>
      <c r="K10" s="35" t="s">
        <v>420</v>
      </c>
      <c r="L10" s="57">
        <f t="shared" si="0"/>
        <v>0.4</v>
      </c>
      <c r="M10" s="36"/>
    </row>
    <row r="11" spans="1:13" x14ac:dyDescent="0.3">
      <c r="B11" s="70" t="str">
        <f>'Country Code'!C15</f>
        <v>419</v>
      </c>
      <c r="C11" s="71" t="str">
        <f>'Country Code'!D15</f>
        <v>BHR</v>
      </c>
      <c r="D11" s="72" t="s">
        <v>626</v>
      </c>
      <c r="E11" s="35">
        <v>0</v>
      </c>
      <c r="F11" s="35">
        <v>0</v>
      </c>
      <c r="G11" s="35">
        <v>6</v>
      </c>
      <c r="H11" s="35">
        <v>6</v>
      </c>
      <c r="I11" s="35">
        <v>0</v>
      </c>
      <c r="J11" s="35">
        <v>0</v>
      </c>
      <c r="K11" s="35" t="s">
        <v>420</v>
      </c>
      <c r="L11" s="57">
        <f t="shared" si="0"/>
        <v>0</v>
      </c>
      <c r="M11" s="36"/>
    </row>
    <row r="12" spans="1:13" x14ac:dyDescent="0.3">
      <c r="B12" s="70" t="str">
        <f>'Country Code'!C17</f>
        <v>316</v>
      </c>
      <c r="C12" s="71" t="str">
        <f>'Country Code'!D17</f>
        <v>BRB</v>
      </c>
      <c r="D12" s="72" t="s">
        <v>627</v>
      </c>
      <c r="E12" s="35">
        <v>0</v>
      </c>
      <c r="F12" s="35">
        <v>0</v>
      </c>
      <c r="G12" s="35">
        <v>8</v>
      </c>
      <c r="H12" s="35">
        <v>5</v>
      </c>
      <c r="I12" s="35">
        <v>1</v>
      </c>
      <c r="J12" s="35">
        <v>1</v>
      </c>
      <c r="K12" s="35" t="s">
        <v>420</v>
      </c>
      <c r="L12" s="57">
        <f t="shared" si="0"/>
        <v>0.125</v>
      </c>
      <c r="M12" s="36"/>
    </row>
    <row r="13" spans="1:13" x14ac:dyDescent="0.3">
      <c r="B13" s="70" t="str">
        <f>'Country Code'!C14</f>
        <v>313</v>
      </c>
      <c r="C13" s="71" t="str">
        <f>'Country Code'!D14</f>
        <v>BHS</v>
      </c>
      <c r="D13" s="72" t="s">
        <v>628</v>
      </c>
      <c r="E13" s="35">
        <v>0</v>
      </c>
      <c r="F13" s="35">
        <v>0</v>
      </c>
      <c r="G13" s="35">
        <v>10</v>
      </c>
      <c r="H13" s="35">
        <v>7</v>
      </c>
      <c r="I13" s="35">
        <v>2</v>
      </c>
      <c r="J13" s="35">
        <v>0</v>
      </c>
      <c r="K13" s="35" t="s">
        <v>420</v>
      </c>
      <c r="L13" s="57">
        <f t="shared" si="0"/>
        <v>0.2</v>
      </c>
      <c r="M13" s="36"/>
    </row>
    <row r="14" spans="1:13" x14ac:dyDescent="0.3">
      <c r="B14" s="70" t="str">
        <f>'Country Code'!C19</f>
        <v>124</v>
      </c>
      <c r="C14" s="71" t="str">
        <f>'Country Code'!D19</f>
        <v>BEL</v>
      </c>
      <c r="D14" s="72" t="s">
        <v>629</v>
      </c>
      <c r="E14" s="35">
        <v>0</v>
      </c>
      <c r="F14" s="35">
        <v>0</v>
      </c>
      <c r="G14" s="35">
        <v>8</v>
      </c>
      <c r="H14" s="35">
        <v>7</v>
      </c>
      <c r="I14" s="35">
        <v>1</v>
      </c>
      <c r="J14" s="35" t="s">
        <v>420</v>
      </c>
      <c r="K14" s="35" t="s">
        <v>420</v>
      </c>
      <c r="L14" s="57">
        <f t="shared" si="0"/>
        <v>0.125</v>
      </c>
      <c r="M14" s="36"/>
    </row>
    <row r="15" spans="1:13" x14ac:dyDescent="0.3">
      <c r="B15" s="70" t="str">
        <f>'Country Code'!C20</f>
        <v>339</v>
      </c>
      <c r="C15" s="71" t="str">
        <f>'Country Code'!D20</f>
        <v>BLZ</v>
      </c>
      <c r="D15" s="72" t="s">
        <v>630</v>
      </c>
      <c r="E15" s="35">
        <v>0</v>
      </c>
      <c r="F15" s="35">
        <v>0</v>
      </c>
      <c r="G15" s="35">
        <v>8</v>
      </c>
      <c r="H15" s="35">
        <v>3</v>
      </c>
      <c r="I15" s="35">
        <v>3</v>
      </c>
      <c r="J15" s="35" t="s">
        <v>420</v>
      </c>
      <c r="K15" s="35" t="s">
        <v>420</v>
      </c>
      <c r="L15" s="57">
        <f t="shared" si="0"/>
        <v>0.375</v>
      </c>
      <c r="M15" s="36"/>
    </row>
    <row r="16" spans="1:13" x14ac:dyDescent="0.3">
      <c r="B16" s="70"/>
      <c r="C16" s="71"/>
      <c r="D16" s="72" t="s">
        <v>631</v>
      </c>
      <c r="E16" s="35">
        <v>0</v>
      </c>
      <c r="F16" s="35">
        <v>0</v>
      </c>
      <c r="G16" s="35">
        <v>10</v>
      </c>
      <c r="H16" s="35">
        <v>7</v>
      </c>
      <c r="I16" s="35">
        <v>3</v>
      </c>
      <c r="J16" s="35">
        <v>0</v>
      </c>
      <c r="K16" s="35">
        <v>0</v>
      </c>
      <c r="L16" s="57">
        <f t="shared" si="0"/>
        <v>0.3</v>
      </c>
      <c r="M16" s="36"/>
    </row>
    <row r="17" spans="2:13" x14ac:dyDescent="0.3">
      <c r="B17" s="70" t="str">
        <f>'Country Code'!C25</f>
        <v>616</v>
      </c>
      <c r="C17" s="71" t="str">
        <f>'Country Code'!D25</f>
        <v>BWA</v>
      </c>
      <c r="D17" s="72" t="s">
        <v>632</v>
      </c>
      <c r="E17" s="35">
        <v>1</v>
      </c>
      <c r="F17" s="35">
        <v>0</v>
      </c>
      <c r="G17" s="35">
        <v>7</v>
      </c>
      <c r="H17" s="35">
        <v>5</v>
      </c>
      <c r="I17" s="35">
        <v>2</v>
      </c>
      <c r="J17" s="35">
        <v>0</v>
      </c>
      <c r="K17" s="35" t="s">
        <v>420</v>
      </c>
      <c r="L17" s="57">
        <f t="shared" si="0"/>
        <v>0.2857142857142857</v>
      </c>
      <c r="M17" s="36"/>
    </row>
    <row r="18" spans="2:13" x14ac:dyDescent="0.3">
      <c r="B18" s="70" t="str">
        <f>'Country Code'!C26</f>
        <v>223</v>
      </c>
      <c r="C18" s="71" t="str">
        <f>'Country Code'!D26</f>
        <v>BRA</v>
      </c>
      <c r="D18" s="72" t="s">
        <v>613</v>
      </c>
      <c r="E18" s="35">
        <v>0</v>
      </c>
      <c r="F18" s="35">
        <v>0</v>
      </c>
      <c r="G18" s="35">
        <v>10</v>
      </c>
      <c r="H18" s="35">
        <v>10</v>
      </c>
      <c r="I18" s="35">
        <v>0</v>
      </c>
      <c r="J18" s="35">
        <v>0</v>
      </c>
      <c r="K18" s="35">
        <v>0</v>
      </c>
      <c r="L18" s="57">
        <f t="shared" si="0"/>
        <v>0</v>
      </c>
      <c r="M18" s="36"/>
    </row>
    <row r="19" spans="2:13" x14ac:dyDescent="0.3">
      <c r="B19" s="70" t="str">
        <f>'Country Code'!C27</f>
        <v>516</v>
      </c>
      <c r="C19" s="71" t="str">
        <f>'Country Code'!D27</f>
        <v>BRN</v>
      </c>
      <c r="D19" s="72" t="s">
        <v>633</v>
      </c>
      <c r="E19" s="35">
        <v>0</v>
      </c>
      <c r="F19" s="35">
        <v>0</v>
      </c>
      <c r="G19" s="35">
        <v>8</v>
      </c>
      <c r="H19" s="35">
        <v>8</v>
      </c>
      <c r="I19" s="35">
        <v>0</v>
      </c>
      <c r="J19" s="35" t="s">
        <v>420</v>
      </c>
      <c r="K19" s="35" t="s">
        <v>420</v>
      </c>
      <c r="L19" s="57">
        <f t="shared" si="0"/>
        <v>0</v>
      </c>
      <c r="M19" s="36"/>
    </row>
    <row r="20" spans="2:13" x14ac:dyDescent="0.3">
      <c r="B20" s="70" t="str">
        <f>'Country Code'!C28</f>
        <v>918</v>
      </c>
      <c r="C20" s="71" t="str">
        <f>'Country Code'!D28</f>
        <v>BGR</v>
      </c>
      <c r="D20" s="72" t="s">
        <v>634</v>
      </c>
      <c r="E20" s="35">
        <v>0</v>
      </c>
      <c r="F20" s="35">
        <v>0</v>
      </c>
      <c r="G20" s="35">
        <v>7</v>
      </c>
      <c r="H20" s="35">
        <v>5</v>
      </c>
      <c r="I20" s="35">
        <v>2</v>
      </c>
      <c r="J20" s="35">
        <v>0</v>
      </c>
      <c r="K20" s="35" t="s">
        <v>420</v>
      </c>
      <c r="L20" s="57">
        <f t="shared" si="0"/>
        <v>0.2857142857142857</v>
      </c>
      <c r="M20" s="36"/>
    </row>
    <row r="21" spans="2:13" x14ac:dyDescent="0.3">
      <c r="B21" s="70" t="str">
        <f>'Country Code'!C30</f>
        <v>618</v>
      </c>
      <c r="C21" s="71" t="str">
        <f>'Country Code'!D30</f>
        <v>BDI</v>
      </c>
      <c r="D21" s="72" t="s">
        <v>635</v>
      </c>
      <c r="E21" s="35">
        <v>0</v>
      </c>
      <c r="F21" s="35">
        <v>0</v>
      </c>
      <c r="G21" s="35">
        <v>3</v>
      </c>
      <c r="H21" s="35">
        <v>2</v>
      </c>
      <c r="I21" s="35">
        <v>1</v>
      </c>
      <c r="J21" s="35" t="s">
        <v>420</v>
      </c>
      <c r="K21" s="35" t="s">
        <v>420</v>
      </c>
      <c r="L21" s="57">
        <f t="shared" si="0"/>
        <v>0.33333333333333331</v>
      </c>
      <c r="M21" s="36"/>
    </row>
    <row r="22" spans="2:13" x14ac:dyDescent="0.3">
      <c r="B22" s="70" t="str">
        <f>'Country Code'!C33</f>
        <v>156</v>
      </c>
      <c r="C22" s="71" t="str">
        <f>'Country Code'!D33</f>
        <v>CAN</v>
      </c>
      <c r="D22" s="72" t="s">
        <v>636</v>
      </c>
      <c r="E22" s="35">
        <v>0</v>
      </c>
      <c r="F22" s="35">
        <v>0</v>
      </c>
      <c r="G22" s="35">
        <v>5</v>
      </c>
      <c r="H22" s="35">
        <v>5</v>
      </c>
      <c r="I22" s="35">
        <v>0</v>
      </c>
      <c r="J22" s="35" t="s">
        <v>420</v>
      </c>
      <c r="K22" s="35" t="s">
        <v>420</v>
      </c>
      <c r="L22" s="57">
        <f t="shared" si="0"/>
        <v>0</v>
      </c>
      <c r="M22" s="36" t="s">
        <v>79</v>
      </c>
    </row>
    <row r="23" spans="2:13" x14ac:dyDescent="0.3">
      <c r="B23" s="70" t="str">
        <f>'Country Code'!C37</f>
        <v>228</v>
      </c>
      <c r="C23" s="71" t="str">
        <f>'Country Code'!D37</f>
        <v>CHL</v>
      </c>
      <c r="D23" s="72" t="s">
        <v>637</v>
      </c>
      <c r="E23" s="35">
        <v>0</v>
      </c>
      <c r="F23" s="35">
        <v>0</v>
      </c>
      <c r="G23" s="35">
        <v>3</v>
      </c>
      <c r="H23" s="35">
        <v>3</v>
      </c>
      <c r="I23" s="35">
        <v>0</v>
      </c>
      <c r="J23" s="35">
        <v>0</v>
      </c>
      <c r="K23" s="35">
        <v>1</v>
      </c>
      <c r="L23" s="57">
        <f t="shared" si="0"/>
        <v>0</v>
      </c>
      <c r="M23" s="36"/>
    </row>
    <row r="24" spans="2:13" x14ac:dyDescent="0.3">
      <c r="B24" s="70" t="str">
        <f>'Country Code'!C38</f>
        <v>924</v>
      </c>
      <c r="C24" s="71" t="str">
        <f>'Country Code'!D38</f>
        <v>CHN</v>
      </c>
      <c r="D24" s="72" t="s">
        <v>638</v>
      </c>
      <c r="E24" s="35">
        <v>0</v>
      </c>
      <c r="F24" s="35">
        <v>0</v>
      </c>
      <c r="G24" s="35">
        <v>7</v>
      </c>
      <c r="H24" s="35">
        <v>7</v>
      </c>
      <c r="I24" s="35">
        <v>0</v>
      </c>
      <c r="J24" s="35" t="s">
        <v>420</v>
      </c>
      <c r="K24" s="35" t="s">
        <v>420</v>
      </c>
      <c r="L24" s="57">
        <f t="shared" si="0"/>
        <v>0</v>
      </c>
      <c r="M24" s="36" t="s">
        <v>88</v>
      </c>
    </row>
    <row r="25" spans="2:13" x14ac:dyDescent="0.3">
      <c r="B25" s="70" t="str">
        <f>'Country Code'!C39</f>
        <v>233</v>
      </c>
      <c r="C25" s="71" t="str">
        <f>'Country Code'!D39</f>
        <v>COL</v>
      </c>
      <c r="D25" s="72" t="s">
        <v>639</v>
      </c>
      <c r="E25" s="35">
        <v>0</v>
      </c>
      <c r="F25" s="35">
        <v>0</v>
      </c>
      <c r="G25" s="35">
        <v>3</v>
      </c>
      <c r="H25" s="35">
        <v>3</v>
      </c>
      <c r="I25" s="35">
        <v>0</v>
      </c>
      <c r="J25" s="35">
        <v>0</v>
      </c>
      <c r="K25" s="35" t="s">
        <v>420</v>
      </c>
      <c r="L25" s="57">
        <f t="shared" si="0"/>
        <v>0</v>
      </c>
      <c r="M25" s="36"/>
    </row>
    <row r="26" spans="2:13" x14ac:dyDescent="0.3">
      <c r="B26" s="70" t="str">
        <f>'Country Code'!C43</f>
        <v>238</v>
      </c>
      <c r="C26" s="71" t="str">
        <f>'Country Code'!D43</f>
        <v>CRI</v>
      </c>
      <c r="D26" s="72" t="s">
        <v>640</v>
      </c>
      <c r="E26" s="35">
        <v>0</v>
      </c>
      <c r="F26" s="35">
        <v>0</v>
      </c>
      <c r="G26" s="35">
        <v>5</v>
      </c>
      <c r="H26" s="35">
        <v>4</v>
      </c>
      <c r="I26" s="35">
        <v>1</v>
      </c>
      <c r="J26" s="35" t="s">
        <v>420</v>
      </c>
      <c r="K26" s="35" t="s">
        <v>420</v>
      </c>
      <c r="L26" s="57">
        <f t="shared" si="0"/>
        <v>0.2</v>
      </c>
      <c r="M26" s="36"/>
    </row>
    <row r="27" spans="2:13" x14ac:dyDescent="0.3">
      <c r="B27" s="70" t="str">
        <f>'Country Code'!C45</f>
        <v>960</v>
      </c>
      <c r="C27" s="71" t="str">
        <f>'Country Code'!D45</f>
        <v>HRV</v>
      </c>
      <c r="D27" s="72" t="s">
        <v>641</v>
      </c>
      <c r="E27" s="35">
        <v>0</v>
      </c>
      <c r="F27" s="35">
        <v>0</v>
      </c>
      <c r="G27" s="35">
        <v>8</v>
      </c>
      <c r="H27" s="35">
        <v>8</v>
      </c>
      <c r="I27" s="35">
        <v>0</v>
      </c>
      <c r="J27" s="35">
        <v>0</v>
      </c>
      <c r="K27" s="35" t="s">
        <v>420</v>
      </c>
      <c r="L27" s="57">
        <f t="shared" si="0"/>
        <v>0</v>
      </c>
      <c r="M27" s="36"/>
    </row>
    <row r="28" spans="2:13" x14ac:dyDescent="0.3">
      <c r="B28" s="70" t="str">
        <f>'Country Code'!C46</f>
        <v>423</v>
      </c>
      <c r="C28" s="71" t="str">
        <f>'Country Code'!D46</f>
        <v>CYP</v>
      </c>
      <c r="D28" s="72" t="s">
        <v>642</v>
      </c>
      <c r="E28" s="35">
        <v>1</v>
      </c>
      <c r="F28" s="35">
        <v>0</v>
      </c>
      <c r="G28" s="35">
        <v>7</v>
      </c>
      <c r="H28" s="35">
        <v>6</v>
      </c>
      <c r="I28" s="35">
        <v>1</v>
      </c>
      <c r="J28" s="35" t="s">
        <v>420</v>
      </c>
      <c r="K28" s="35" t="s">
        <v>420</v>
      </c>
      <c r="L28" s="57">
        <f t="shared" si="0"/>
        <v>0.14285714285714285</v>
      </c>
      <c r="M28" s="36"/>
    </row>
    <row r="29" spans="2:13" x14ac:dyDescent="0.3">
      <c r="B29" s="70" t="str">
        <f>'Country Code'!C47</f>
        <v>935</v>
      </c>
      <c r="C29" s="71" t="str">
        <f>'Country Code'!D47</f>
        <v>CZE</v>
      </c>
      <c r="D29" s="72" t="s">
        <v>643</v>
      </c>
      <c r="E29" s="35">
        <v>0</v>
      </c>
      <c r="F29" s="35">
        <v>0</v>
      </c>
      <c r="G29" s="35">
        <v>7</v>
      </c>
      <c r="H29" s="35">
        <v>7</v>
      </c>
      <c r="I29" s="35">
        <v>0</v>
      </c>
      <c r="J29" s="35" t="s">
        <v>420</v>
      </c>
      <c r="K29" s="35" t="s">
        <v>420</v>
      </c>
      <c r="L29" s="57">
        <f t="shared" si="0"/>
        <v>0</v>
      </c>
      <c r="M29" s="36"/>
    </row>
    <row r="30" spans="2:13" x14ac:dyDescent="0.3">
      <c r="B30" s="70" t="str">
        <f>'Country Code'!C49</f>
        <v>128</v>
      </c>
      <c r="C30" s="71" t="str">
        <f>'Country Code'!D49</f>
        <v>DNK</v>
      </c>
      <c r="D30" s="72" t="s">
        <v>644</v>
      </c>
      <c r="E30" s="35">
        <v>0</v>
      </c>
      <c r="F30" s="35">
        <v>0</v>
      </c>
      <c r="G30" s="35">
        <v>7</v>
      </c>
      <c r="H30" s="35">
        <v>5</v>
      </c>
      <c r="I30" s="35">
        <v>2</v>
      </c>
      <c r="J30" s="35" t="s">
        <v>420</v>
      </c>
      <c r="K30" s="35">
        <v>1</v>
      </c>
      <c r="L30" s="57">
        <f t="shared" si="0"/>
        <v>0.2857142857142857</v>
      </c>
      <c r="M30" s="36"/>
    </row>
    <row r="31" spans="2:13" x14ac:dyDescent="0.3">
      <c r="B31" s="70" t="str">
        <f>'Country Code'!C55</f>
        <v>469</v>
      </c>
      <c r="C31" s="71" t="str">
        <f>'Country Code'!D55</f>
        <v>EGY</v>
      </c>
      <c r="D31" s="72" t="s">
        <v>645</v>
      </c>
      <c r="E31" s="35">
        <v>0</v>
      </c>
      <c r="F31" s="35">
        <v>0</v>
      </c>
      <c r="G31" s="35">
        <v>7</v>
      </c>
      <c r="H31" s="35">
        <v>6</v>
      </c>
      <c r="I31" s="35">
        <v>1</v>
      </c>
      <c r="J31" s="35">
        <v>0</v>
      </c>
      <c r="K31" s="35" t="s">
        <v>420</v>
      </c>
      <c r="L31" s="57">
        <f t="shared" si="0"/>
        <v>0.14285714285714285</v>
      </c>
      <c r="M31" s="36"/>
    </row>
    <row r="32" spans="2:13" x14ac:dyDescent="0.3">
      <c r="B32" s="70" t="str">
        <f>'Country Code'!C56</f>
        <v>253</v>
      </c>
      <c r="C32" s="71" t="str">
        <f>'Country Code'!D56</f>
        <v>SLV</v>
      </c>
      <c r="D32" s="72" t="s">
        <v>646</v>
      </c>
      <c r="E32" s="35">
        <v>0</v>
      </c>
      <c r="F32" s="35">
        <v>0</v>
      </c>
      <c r="G32" s="35">
        <v>13</v>
      </c>
      <c r="H32" s="35">
        <v>10</v>
      </c>
      <c r="I32" s="35">
        <v>3</v>
      </c>
      <c r="J32" s="35" t="s">
        <v>420</v>
      </c>
      <c r="K32" s="35" t="s">
        <v>420</v>
      </c>
      <c r="L32" s="57">
        <f t="shared" si="0"/>
        <v>0.23076923076923078</v>
      </c>
      <c r="M32" s="36" t="s">
        <v>89</v>
      </c>
    </row>
    <row r="33" spans="2:13" x14ac:dyDescent="0.3">
      <c r="B33" s="70" t="str">
        <f>'Country Code'!C59</f>
        <v>939</v>
      </c>
      <c r="C33" s="71" t="str">
        <f>'Country Code'!D59</f>
        <v>EST</v>
      </c>
      <c r="D33" s="72" t="s">
        <v>647</v>
      </c>
      <c r="E33" s="35">
        <v>1</v>
      </c>
      <c r="F33" s="35">
        <v>0</v>
      </c>
      <c r="G33" s="35">
        <v>6</v>
      </c>
      <c r="H33" s="35">
        <v>5</v>
      </c>
      <c r="I33" s="35">
        <v>1</v>
      </c>
      <c r="J33" s="35">
        <v>1</v>
      </c>
      <c r="K33" s="35" t="s">
        <v>420</v>
      </c>
      <c r="L33" s="57">
        <f t="shared" si="0"/>
        <v>0.16666666666666666</v>
      </c>
      <c r="M33" s="36" t="s">
        <v>77</v>
      </c>
    </row>
    <row r="34" spans="2:13" x14ac:dyDescent="0.3">
      <c r="B34" s="70" t="str">
        <f>'Country Code'!C60</f>
        <v>644</v>
      </c>
      <c r="C34" s="71" t="str">
        <f>'Country Code'!D60</f>
        <v>ETH</v>
      </c>
      <c r="D34" s="72" t="s">
        <v>648</v>
      </c>
      <c r="E34" s="35">
        <v>0</v>
      </c>
      <c r="F34" s="35">
        <v>0</v>
      </c>
      <c r="G34" s="35">
        <v>6</v>
      </c>
      <c r="H34" s="35">
        <v>6</v>
      </c>
      <c r="I34" s="35">
        <v>0</v>
      </c>
      <c r="J34" s="35" t="s">
        <v>420</v>
      </c>
      <c r="K34" s="35">
        <v>0</v>
      </c>
      <c r="L34" s="57">
        <f t="shared" si="0"/>
        <v>0</v>
      </c>
      <c r="M34" s="36"/>
    </row>
    <row r="35" spans="2:13" x14ac:dyDescent="0.3">
      <c r="B35" s="70" t="str">
        <f>'Country Code'!C63</f>
        <v>172</v>
      </c>
      <c r="C35" s="71" t="str">
        <f>'Country Code'!D63</f>
        <v>FIN</v>
      </c>
      <c r="D35" s="72" t="s">
        <v>649</v>
      </c>
      <c r="E35" s="35">
        <v>0</v>
      </c>
      <c r="F35" s="35">
        <v>0</v>
      </c>
      <c r="G35" s="35">
        <v>5</v>
      </c>
      <c r="H35" s="35">
        <v>3</v>
      </c>
      <c r="I35" s="35">
        <v>2</v>
      </c>
      <c r="J35" s="35">
        <v>0</v>
      </c>
      <c r="K35" s="35" t="s">
        <v>420</v>
      </c>
      <c r="L35" s="57">
        <f t="shared" ref="L35:L66" si="1">I35/G35</f>
        <v>0.4</v>
      </c>
      <c r="M35" s="36"/>
    </row>
    <row r="36" spans="2:13" x14ac:dyDescent="0.3">
      <c r="B36" s="70" t="str">
        <f>'Country Code'!C64</f>
        <v>132</v>
      </c>
      <c r="C36" s="71" t="str">
        <f>'Country Code'!D64</f>
        <v>FRA</v>
      </c>
      <c r="D36" s="72" t="s">
        <v>650</v>
      </c>
      <c r="E36" s="35">
        <v>0</v>
      </c>
      <c r="F36" s="35">
        <v>0</v>
      </c>
      <c r="G36" s="35">
        <v>22</v>
      </c>
      <c r="H36" s="35">
        <v>20</v>
      </c>
      <c r="I36" s="35">
        <v>2</v>
      </c>
      <c r="J36" s="35" t="s">
        <v>420</v>
      </c>
      <c r="K36" s="35" t="s">
        <v>420</v>
      </c>
      <c r="L36" s="57">
        <f t="shared" si="1"/>
        <v>9.0909090909090912E-2</v>
      </c>
      <c r="M36" s="36"/>
    </row>
    <row r="37" spans="2:13" x14ac:dyDescent="0.3">
      <c r="B37" s="70" t="str">
        <f>'Country Code'!C66</f>
        <v>648</v>
      </c>
      <c r="C37" s="71" t="str">
        <f>'Country Code'!D66</f>
        <v>GMB</v>
      </c>
      <c r="D37" s="72" t="s">
        <v>651</v>
      </c>
      <c r="E37" s="35">
        <v>0</v>
      </c>
      <c r="F37" s="35">
        <v>0</v>
      </c>
      <c r="G37" s="35">
        <v>6</v>
      </c>
      <c r="H37" s="35">
        <v>6</v>
      </c>
      <c r="I37" s="35">
        <v>0</v>
      </c>
      <c r="J37" s="35" t="s">
        <v>420</v>
      </c>
      <c r="K37" s="35" t="s">
        <v>420</v>
      </c>
      <c r="L37" s="57">
        <f t="shared" si="1"/>
        <v>0</v>
      </c>
      <c r="M37" s="36"/>
    </row>
    <row r="38" spans="2:13" x14ac:dyDescent="0.3">
      <c r="B38" s="70" t="str">
        <f>'Country Code'!C67</f>
        <v>915</v>
      </c>
      <c r="C38" s="71" t="str">
        <f>'Country Code'!D67</f>
        <v>GEO</v>
      </c>
      <c r="D38" s="72" t="s">
        <v>652</v>
      </c>
      <c r="E38" s="35">
        <v>0</v>
      </c>
      <c r="F38" s="35">
        <v>0</v>
      </c>
      <c r="G38" s="35">
        <v>6</v>
      </c>
      <c r="H38" s="35">
        <v>6</v>
      </c>
      <c r="I38" s="35">
        <v>0</v>
      </c>
      <c r="J38" s="35" t="s">
        <v>420</v>
      </c>
      <c r="K38" s="35" t="s">
        <v>420</v>
      </c>
      <c r="L38" s="57">
        <f t="shared" si="1"/>
        <v>0</v>
      </c>
      <c r="M38" s="36"/>
    </row>
    <row r="39" spans="2:13" x14ac:dyDescent="0.3">
      <c r="B39" s="70" t="str">
        <f>'Country Code'!C68</f>
        <v>134</v>
      </c>
      <c r="C39" s="71" t="str">
        <f>'Country Code'!D68</f>
        <v>DEU</v>
      </c>
      <c r="D39" s="72" t="s">
        <v>653</v>
      </c>
      <c r="E39" s="35">
        <v>0</v>
      </c>
      <c r="F39" s="35" t="s">
        <v>420</v>
      </c>
      <c r="G39" s="35">
        <v>5</v>
      </c>
      <c r="H39" s="35">
        <v>3</v>
      </c>
      <c r="I39" s="35">
        <v>2</v>
      </c>
      <c r="J39" s="35">
        <v>0</v>
      </c>
      <c r="K39" s="35" t="s">
        <v>420</v>
      </c>
      <c r="L39" s="57">
        <f t="shared" si="1"/>
        <v>0.4</v>
      </c>
      <c r="M39" s="36" t="s">
        <v>90</v>
      </c>
    </row>
    <row r="40" spans="2:13" x14ac:dyDescent="0.3">
      <c r="B40" s="70" t="str">
        <f>'Country Code'!C69</f>
        <v>652</v>
      </c>
      <c r="C40" s="71" t="str">
        <f>'Country Code'!D69</f>
        <v>GHA</v>
      </c>
      <c r="D40" s="72" t="s">
        <v>654</v>
      </c>
      <c r="E40" s="35">
        <v>0</v>
      </c>
      <c r="F40" s="35">
        <v>0</v>
      </c>
      <c r="G40" s="35">
        <v>13</v>
      </c>
      <c r="H40" s="35">
        <v>10</v>
      </c>
      <c r="I40" s="35">
        <v>3</v>
      </c>
      <c r="J40" s="35" t="s">
        <v>420</v>
      </c>
      <c r="K40" s="35" t="s">
        <v>420</v>
      </c>
      <c r="L40" s="57">
        <f t="shared" si="1"/>
        <v>0.23076923076923078</v>
      </c>
      <c r="M40" s="36"/>
    </row>
    <row r="41" spans="2:13" x14ac:dyDescent="0.3">
      <c r="B41" s="70" t="str">
        <f>'Country Code'!C72</f>
        <v>258</v>
      </c>
      <c r="C41" s="71" t="str">
        <f>'Country Code'!D72</f>
        <v>GTM</v>
      </c>
      <c r="D41" s="72" t="s">
        <v>655</v>
      </c>
      <c r="E41" s="35">
        <f>0</f>
        <v>0</v>
      </c>
      <c r="F41" s="35">
        <v>0</v>
      </c>
      <c r="G41" s="35">
        <v>6</v>
      </c>
      <c r="H41" s="35">
        <v>6</v>
      </c>
      <c r="I41" s="35">
        <v>0</v>
      </c>
      <c r="J41" s="35">
        <v>0</v>
      </c>
      <c r="K41" s="35">
        <v>0</v>
      </c>
      <c r="L41" s="57">
        <f t="shared" si="1"/>
        <v>0</v>
      </c>
      <c r="M41" s="36"/>
    </row>
    <row r="42" spans="2:13" x14ac:dyDescent="0.3">
      <c r="B42" s="70"/>
      <c r="C42" s="71"/>
      <c r="D42" s="72" t="s">
        <v>657</v>
      </c>
      <c r="E42" s="35">
        <v>0</v>
      </c>
      <c r="F42" s="35">
        <v>0</v>
      </c>
      <c r="G42" s="35">
        <v>6</v>
      </c>
      <c r="H42" s="35">
        <v>6</v>
      </c>
      <c r="I42" s="35">
        <v>0</v>
      </c>
      <c r="J42" s="35" t="s">
        <v>420</v>
      </c>
      <c r="K42" s="35" t="s">
        <v>420</v>
      </c>
      <c r="L42" s="57">
        <f t="shared" si="1"/>
        <v>0</v>
      </c>
      <c r="M42" s="36"/>
    </row>
    <row r="43" spans="2:13" x14ac:dyDescent="0.3">
      <c r="B43" s="70" t="str">
        <f>'Country Code'!C73</f>
        <v>656</v>
      </c>
      <c r="C43" s="71" t="str">
        <f>'Country Code'!D73</f>
        <v>GIN</v>
      </c>
      <c r="D43" s="72" t="s">
        <v>656</v>
      </c>
      <c r="E43" s="35">
        <v>0</v>
      </c>
      <c r="F43" s="35">
        <v>0</v>
      </c>
      <c r="G43" s="35">
        <v>3</v>
      </c>
      <c r="H43" s="35">
        <v>3</v>
      </c>
      <c r="I43" s="35">
        <v>0</v>
      </c>
      <c r="J43" s="35" t="s">
        <v>420</v>
      </c>
      <c r="K43" s="35" t="s">
        <v>420</v>
      </c>
      <c r="L43" s="57">
        <f t="shared" si="1"/>
        <v>0</v>
      </c>
      <c r="M43" s="36"/>
    </row>
    <row r="44" spans="2:13" x14ac:dyDescent="0.3">
      <c r="B44" s="70" t="str">
        <f>'Country Code'!C76</f>
        <v>263</v>
      </c>
      <c r="C44" s="71" t="str">
        <f>'Country Code'!D76</f>
        <v>HTI</v>
      </c>
      <c r="D44" s="72" t="s">
        <v>658</v>
      </c>
      <c r="E44" s="35">
        <v>0</v>
      </c>
      <c r="F44" s="35">
        <v>0</v>
      </c>
      <c r="G44" s="35">
        <v>5</v>
      </c>
      <c r="H44" s="35">
        <v>4</v>
      </c>
      <c r="I44" s="35">
        <v>1</v>
      </c>
      <c r="J44" s="35" t="s">
        <v>420</v>
      </c>
      <c r="K44" s="35" t="s">
        <v>420</v>
      </c>
      <c r="L44" s="57">
        <f t="shared" si="1"/>
        <v>0.2</v>
      </c>
      <c r="M44" s="36"/>
    </row>
    <row r="45" spans="2:13" x14ac:dyDescent="0.3">
      <c r="B45" s="70" t="str">
        <f>'Country Code'!C77</f>
        <v>268</v>
      </c>
      <c r="C45" s="71" t="str">
        <f>'Country Code'!D77</f>
        <v>HND</v>
      </c>
      <c r="D45" s="72" t="s">
        <v>659</v>
      </c>
      <c r="E45" s="35">
        <v>1</v>
      </c>
      <c r="F45" s="35">
        <v>0</v>
      </c>
      <c r="G45" s="35">
        <v>3</v>
      </c>
      <c r="H45" s="35">
        <v>2</v>
      </c>
      <c r="I45" s="35">
        <v>1</v>
      </c>
      <c r="J45" s="35" t="s">
        <v>420</v>
      </c>
      <c r="K45" s="35" t="s">
        <v>420</v>
      </c>
      <c r="L45" s="57">
        <f t="shared" si="1"/>
        <v>0.33333333333333331</v>
      </c>
      <c r="M45" s="36"/>
    </row>
    <row r="46" spans="2:13" x14ac:dyDescent="0.3">
      <c r="B46" s="70" t="str">
        <f>'Country Code'!C78</f>
        <v>532</v>
      </c>
      <c r="C46" s="71" t="str">
        <f>'Country Code'!D78</f>
        <v>HKG</v>
      </c>
      <c r="D46" s="72" t="s">
        <v>660</v>
      </c>
      <c r="E46" s="35">
        <v>0</v>
      </c>
      <c r="F46" s="35" t="s">
        <v>420</v>
      </c>
      <c r="G46" s="35">
        <v>17</v>
      </c>
      <c r="H46" s="35">
        <v>12</v>
      </c>
      <c r="I46" s="35">
        <v>5</v>
      </c>
      <c r="J46" s="35">
        <v>0</v>
      </c>
      <c r="K46" s="35">
        <v>1</v>
      </c>
      <c r="L46" s="57">
        <f t="shared" si="1"/>
        <v>0.29411764705882354</v>
      </c>
      <c r="M46" s="36"/>
    </row>
    <row r="47" spans="2:13" x14ac:dyDescent="0.3">
      <c r="B47" s="70" t="str">
        <f>'Country Code'!C81</f>
        <v>534</v>
      </c>
      <c r="C47" s="71" t="str">
        <f>'Country Code'!D81</f>
        <v>IND</v>
      </c>
      <c r="D47" s="72" t="s">
        <v>661</v>
      </c>
      <c r="E47" s="35">
        <v>0</v>
      </c>
      <c r="F47" s="35">
        <v>0</v>
      </c>
      <c r="G47" s="35">
        <v>17</v>
      </c>
      <c r="H47" s="35">
        <v>15</v>
      </c>
      <c r="I47" s="35">
        <v>2</v>
      </c>
      <c r="J47" s="35" t="s">
        <v>420</v>
      </c>
      <c r="K47" s="35" t="s">
        <v>420</v>
      </c>
      <c r="L47" s="57">
        <f t="shared" si="1"/>
        <v>0.11764705882352941</v>
      </c>
      <c r="M47" s="36"/>
    </row>
    <row r="48" spans="2:13" x14ac:dyDescent="0.3">
      <c r="B48" s="70" t="str">
        <f>'Country Code'!C82</f>
        <v>536</v>
      </c>
      <c r="C48" s="71" t="str">
        <f>'Country Code'!D82</f>
        <v>IDN</v>
      </c>
      <c r="D48" s="72" t="s">
        <v>662</v>
      </c>
      <c r="E48" s="35">
        <v>0</v>
      </c>
      <c r="F48" s="35">
        <v>0</v>
      </c>
      <c r="G48" s="35">
        <v>6</v>
      </c>
      <c r="H48" s="35">
        <v>6</v>
      </c>
      <c r="I48" s="35">
        <v>0</v>
      </c>
      <c r="J48" s="35" t="s">
        <v>420</v>
      </c>
      <c r="K48" s="35" t="s">
        <v>420</v>
      </c>
      <c r="L48" s="57">
        <f t="shared" si="1"/>
        <v>0</v>
      </c>
      <c r="M48" s="36"/>
    </row>
    <row r="49" spans="2:13" x14ac:dyDescent="0.3">
      <c r="B49" s="70" t="str">
        <f>'Country Code'!C85</f>
        <v>178</v>
      </c>
      <c r="C49" s="71" t="str">
        <f>'Country Code'!D85</f>
        <v>IRL</v>
      </c>
      <c r="D49" s="72" t="s">
        <v>663</v>
      </c>
      <c r="E49" s="35">
        <v>0</v>
      </c>
      <c r="F49" s="35" t="s">
        <v>420</v>
      </c>
      <c r="G49" s="35">
        <v>11</v>
      </c>
      <c r="H49" s="35">
        <v>9</v>
      </c>
      <c r="I49" s="35">
        <v>2</v>
      </c>
      <c r="J49" s="35">
        <v>0</v>
      </c>
      <c r="K49" s="35">
        <v>0</v>
      </c>
      <c r="L49" s="57">
        <f t="shared" si="1"/>
        <v>0.18181818181818182</v>
      </c>
      <c r="M49" s="36"/>
    </row>
    <row r="50" spans="2:13" x14ac:dyDescent="0.3">
      <c r="B50" s="70" t="str">
        <f>'Country Code'!C86</f>
        <v>436</v>
      </c>
      <c r="C50" s="71" t="str">
        <f>'Country Code'!D86</f>
        <v>ISR</v>
      </c>
      <c r="D50" s="72" t="s">
        <v>664</v>
      </c>
      <c r="E50" s="35">
        <v>1</v>
      </c>
      <c r="F50" s="35">
        <v>1</v>
      </c>
      <c r="G50" s="35">
        <v>6</v>
      </c>
      <c r="H50" s="35">
        <v>2</v>
      </c>
      <c r="I50" s="35">
        <v>4</v>
      </c>
      <c r="J50" s="35">
        <v>0</v>
      </c>
      <c r="K50" s="35" t="s">
        <v>420</v>
      </c>
      <c r="L50" s="57">
        <f t="shared" si="1"/>
        <v>0.66666666666666663</v>
      </c>
      <c r="M50" s="36"/>
    </row>
    <row r="51" spans="2:13" x14ac:dyDescent="0.3">
      <c r="B51" s="70" t="str">
        <f>'Country Code'!C87</f>
        <v>136</v>
      </c>
      <c r="C51" s="71" t="str">
        <f>'Country Code'!D87</f>
        <v>ITA</v>
      </c>
      <c r="D51" s="72" t="s">
        <v>665</v>
      </c>
      <c r="E51" s="35">
        <v>0</v>
      </c>
      <c r="F51" s="35">
        <v>0</v>
      </c>
      <c r="G51" s="35">
        <v>3</v>
      </c>
      <c r="H51" s="35">
        <v>3</v>
      </c>
      <c r="I51" s="35">
        <v>0</v>
      </c>
      <c r="J51" s="35" t="s">
        <v>420</v>
      </c>
      <c r="K51" s="35" t="s">
        <v>420</v>
      </c>
      <c r="L51" s="57">
        <f t="shared" si="1"/>
        <v>0</v>
      </c>
      <c r="M51" s="36" t="s">
        <v>84</v>
      </c>
    </row>
    <row r="52" spans="2:13" x14ac:dyDescent="0.3">
      <c r="B52" s="70" t="str">
        <f>'Country Code'!C88</f>
        <v>343</v>
      </c>
      <c r="C52" s="71" t="str">
        <f>'Country Code'!D88</f>
        <v>JAM</v>
      </c>
      <c r="D52" s="72" t="s">
        <v>666</v>
      </c>
      <c r="E52" s="35">
        <v>0</v>
      </c>
      <c r="F52" s="35">
        <v>0</v>
      </c>
      <c r="G52" s="35">
        <v>8</v>
      </c>
      <c r="H52" s="35">
        <v>6</v>
      </c>
      <c r="I52" s="35">
        <v>2</v>
      </c>
      <c r="J52" s="35" t="s">
        <v>420</v>
      </c>
      <c r="K52" s="35" t="s">
        <v>420</v>
      </c>
      <c r="L52" s="57">
        <f t="shared" si="1"/>
        <v>0.25</v>
      </c>
      <c r="M52" s="36"/>
    </row>
    <row r="53" spans="2:13" x14ac:dyDescent="0.3">
      <c r="B53" s="70" t="str">
        <f>'Country Code'!C89</f>
        <v>158</v>
      </c>
      <c r="C53" s="71" t="str">
        <f>'Country Code'!D89</f>
        <v>JPN</v>
      </c>
      <c r="D53" s="72" t="s">
        <v>667</v>
      </c>
      <c r="E53" s="35">
        <v>0</v>
      </c>
      <c r="F53" s="35">
        <v>0</v>
      </c>
      <c r="G53" s="35">
        <v>3</v>
      </c>
      <c r="H53" s="35">
        <v>3</v>
      </c>
      <c r="I53" s="35">
        <v>0</v>
      </c>
      <c r="J53" s="35">
        <v>0</v>
      </c>
      <c r="K53" s="35" t="s">
        <v>420</v>
      </c>
      <c r="L53" s="57">
        <f t="shared" si="1"/>
        <v>0</v>
      </c>
      <c r="M53" s="36" t="s">
        <v>86</v>
      </c>
    </row>
    <row r="54" spans="2:13" x14ac:dyDescent="0.3">
      <c r="B54" s="70" t="str">
        <f>'Country Code'!C90</f>
        <v>439</v>
      </c>
      <c r="C54" s="71" t="str">
        <f>'Country Code'!D90</f>
        <v>JOR</v>
      </c>
      <c r="D54" s="72" t="s">
        <v>668</v>
      </c>
      <c r="E54" s="35">
        <v>0</v>
      </c>
      <c r="F54" s="35">
        <v>0</v>
      </c>
      <c r="G54" s="35">
        <v>8</v>
      </c>
      <c r="H54" s="35">
        <v>8</v>
      </c>
      <c r="I54" s="35">
        <v>0</v>
      </c>
      <c r="J54" s="35">
        <v>0</v>
      </c>
      <c r="K54" s="35">
        <v>0</v>
      </c>
      <c r="L54" s="57">
        <f t="shared" si="1"/>
        <v>0</v>
      </c>
      <c r="M54" s="36"/>
    </row>
    <row r="55" spans="2:13" x14ac:dyDescent="0.3">
      <c r="B55" s="70" t="str">
        <f>'Country Code'!C92</f>
        <v>664</v>
      </c>
      <c r="C55" s="71" t="str">
        <f>'Country Code'!D92</f>
        <v>KEN</v>
      </c>
      <c r="D55" s="72" t="s">
        <v>669</v>
      </c>
      <c r="E55" s="35" t="s">
        <v>420</v>
      </c>
      <c r="F55" s="35">
        <v>0</v>
      </c>
      <c r="G55" s="35">
        <v>13</v>
      </c>
      <c r="H55" s="35">
        <v>10</v>
      </c>
      <c r="I55" s="35">
        <v>2</v>
      </c>
      <c r="J55" s="35">
        <v>0</v>
      </c>
      <c r="K55" s="35">
        <v>0</v>
      </c>
      <c r="L55" s="57">
        <f t="shared" si="1"/>
        <v>0.15384615384615385</v>
      </c>
      <c r="M55" s="36"/>
    </row>
    <row r="56" spans="2:13" x14ac:dyDescent="0.3">
      <c r="B56" s="70" t="str">
        <f>'Country Code'!C94</f>
        <v>542</v>
      </c>
      <c r="C56" s="71" t="str">
        <f>'Country Code'!D94</f>
        <v>KOR</v>
      </c>
      <c r="D56" s="72" t="s">
        <v>670</v>
      </c>
      <c r="E56" s="35">
        <v>0</v>
      </c>
      <c r="F56" s="35" t="s">
        <v>420</v>
      </c>
      <c r="G56" s="35">
        <v>13</v>
      </c>
      <c r="H56" s="35">
        <v>12</v>
      </c>
      <c r="I56" s="35">
        <v>1</v>
      </c>
      <c r="J56" s="35">
        <v>0</v>
      </c>
      <c r="K56" s="35" t="s">
        <v>420</v>
      </c>
      <c r="L56" s="57">
        <f t="shared" si="1"/>
        <v>7.6923076923076927E-2</v>
      </c>
      <c r="M56" s="36" t="s">
        <v>85</v>
      </c>
    </row>
    <row r="57" spans="2:13" x14ac:dyDescent="0.3">
      <c r="B57" s="70" t="str">
        <f>'Country Code'!C96</f>
        <v>443</v>
      </c>
      <c r="C57" s="71" t="str">
        <f>'Country Code'!D96</f>
        <v>KWT</v>
      </c>
      <c r="D57" s="72" t="s">
        <v>671</v>
      </c>
      <c r="E57" s="35">
        <v>0</v>
      </c>
      <c r="F57" s="35">
        <v>0</v>
      </c>
      <c r="G57" s="35">
        <v>8</v>
      </c>
      <c r="H57" s="35">
        <v>8</v>
      </c>
      <c r="I57" s="35">
        <v>0</v>
      </c>
      <c r="J57" s="35" t="s">
        <v>420</v>
      </c>
      <c r="K57" s="35" t="s">
        <v>420</v>
      </c>
      <c r="L57" s="57">
        <f t="shared" si="1"/>
        <v>0</v>
      </c>
      <c r="M57" s="36"/>
    </row>
    <row r="58" spans="2:13" x14ac:dyDescent="0.3">
      <c r="B58" s="70" t="str">
        <f>'Country Code'!C99</f>
        <v>941</v>
      </c>
      <c r="C58" s="71" t="str">
        <f>'Country Code'!D99</f>
        <v>LVA</v>
      </c>
      <c r="D58" s="72" t="s">
        <v>672</v>
      </c>
      <c r="E58" s="35">
        <v>0</v>
      </c>
      <c r="F58" s="35">
        <v>0</v>
      </c>
      <c r="G58" s="35">
        <v>5</v>
      </c>
      <c r="H58" s="35">
        <v>3</v>
      </c>
      <c r="I58" s="35">
        <v>2</v>
      </c>
      <c r="J58" s="35" t="s">
        <v>420</v>
      </c>
      <c r="K58" s="35" t="s">
        <v>420</v>
      </c>
      <c r="L58" s="57">
        <f t="shared" si="1"/>
        <v>0.4</v>
      </c>
      <c r="M58" s="36"/>
    </row>
    <row r="59" spans="2:13" x14ac:dyDescent="0.3">
      <c r="B59" s="70" t="str">
        <f>'Country Code'!C100</f>
        <v>446</v>
      </c>
      <c r="C59" s="71" t="str">
        <f>'Country Code'!D100</f>
        <v>LBN</v>
      </c>
      <c r="D59" s="72" t="s">
        <v>673</v>
      </c>
      <c r="E59" s="35">
        <v>0</v>
      </c>
      <c r="F59" s="35">
        <v>0</v>
      </c>
      <c r="G59" s="35">
        <v>7</v>
      </c>
      <c r="H59" s="35">
        <v>6</v>
      </c>
      <c r="I59" s="35">
        <v>1</v>
      </c>
      <c r="J59" s="35" t="s">
        <v>420</v>
      </c>
      <c r="K59" s="35" t="s">
        <v>420</v>
      </c>
      <c r="L59" s="57">
        <f t="shared" si="1"/>
        <v>0.14285714285714285</v>
      </c>
      <c r="M59" s="36"/>
    </row>
    <row r="60" spans="2:13" x14ac:dyDescent="0.3">
      <c r="B60" s="70" t="str">
        <f>'Country Code'!C104</f>
        <v>946</v>
      </c>
      <c r="C60" s="71" t="str">
        <f>'Country Code'!D104</f>
        <v>LTU</v>
      </c>
      <c r="D60" s="72" t="s">
        <v>675</v>
      </c>
      <c r="E60" s="35">
        <v>0</v>
      </c>
      <c r="F60" s="35">
        <v>0</v>
      </c>
      <c r="G60" s="35">
        <v>5</v>
      </c>
      <c r="H60" s="35">
        <v>4</v>
      </c>
      <c r="I60" s="35">
        <v>1</v>
      </c>
      <c r="J60" s="35" t="s">
        <v>420</v>
      </c>
      <c r="K60" s="35" t="s">
        <v>420</v>
      </c>
      <c r="L60" s="57">
        <f t="shared" si="1"/>
        <v>0.2</v>
      </c>
      <c r="M60" s="36"/>
    </row>
    <row r="61" spans="2:13" x14ac:dyDescent="0.3">
      <c r="B61" s="70" t="str">
        <f>'Country Code'!C105</f>
        <v>137</v>
      </c>
      <c r="C61" s="71" t="str">
        <f>'Country Code'!D105</f>
        <v>LUX</v>
      </c>
      <c r="D61" s="72" t="s">
        <v>674</v>
      </c>
      <c r="E61" s="35">
        <v>0</v>
      </c>
      <c r="F61" s="35">
        <v>0</v>
      </c>
      <c r="G61" s="35">
        <v>3</v>
      </c>
      <c r="H61" s="35">
        <v>3</v>
      </c>
      <c r="I61" s="35">
        <v>0</v>
      </c>
      <c r="J61" s="35" t="s">
        <v>420</v>
      </c>
      <c r="K61" s="35" t="s">
        <v>420</v>
      </c>
      <c r="L61" s="57">
        <f t="shared" si="1"/>
        <v>0</v>
      </c>
      <c r="M61" s="36"/>
    </row>
    <row r="62" spans="2:13" x14ac:dyDescent="0.3">
      <c r="B62" s="70"/>
      <c r="C62" s="71"/>
      <c r="D62" s="72" t="s">
        <v>676</v>
      </c>
      <c r="E62" s="35">
        <v>0</v>
      </c>
      <c r="F62" s="35">
        <v>0</v>
      </c>
      <c r="G62" s="35">
        <v>3</v>
      </c>
      <c r="H62" s="35">
        <v>3</v>
      </c>
      <c r="I62" s="35">
        <v>0</v>
      </c>
      <c r="J62" s="35" t="s">
        <v>420</v>
      </c>
      <c r="K62" s="35" t="s">
        <v>420</v>
      </c>
      <c r="L62" s="57">
        <f t="shared" si="1"/>
        <v>0</v>
      </c>
      <c r="M62" s="36"/>
    </row>
    <row r="63" spans="2:13" x14ac:dyDescent="0.3">
      <c r="B63" s="70" t="str">
        <f>'Country Code'!C107</f>
        <v>674</v>
      </c>
      <c r="C63" s="71" t="str">
        <f>'Country Code'!D107</f>
        <v>MDG</v>
      </c>
      <c r="D63" s="72" t="s">
        <v>677</v>
      </c>
      <c r="E63" s="35">
        <v>0</v>
      </c>
      <c r="F63" s="35">
        <v>1</v>
      </c>
      <c r="G63" s="35">
        <v>6</v>
      </c>
      <c r="H63" s="35">
        <v>3</v>
      </c>
      <c r="I63" s="35">
        <v>3</v>
      </c>
      <c r="J63" s="35" t="s">
        <v>420</v>
      </c>
      <c r="K63" s="35" t="s">
        <v>420</v>
      </c>
      <c r="L63" s="57">
        <f t="shared" si="1"/>
        <v>0.5</v>
      </c>
      <c r="M63" s="36" t="s">
        <v>616</v>
      </c>
    </row>
    <row r="64" spans="2:13" x14ac:dyDescent="0.3">
      <c r="B64" s="70" t="str">
        <f>'Country Code'!C108</f>
        <v>676</v>
      </c>
      <c r="C64" s="71" t="str">
        <f>'Country Code'!D108</f>
        <v>MWI</v>
      </c>
      <c r="D64" s="72" t="s">
        <v>678</v>
      </c>
      <c r="E64" s="35">
        <v>0</v>
      </c>
      <c r="F64" s="35" t="s">
        <v>420</v>
      </c>
      <c r="G64" s="35">
        <v>11</v>
      </c>
      <c r="H64" s="35">
        <v>8</v>
      </c>
      <c r="I64" s="35">
        <v>3</v>
      </c>
      <c r="J64" s="35">
        <v>0</v>
      </c>
      <c r="K64" s="35">
        <v>0</v>
      </c>
      <c r="L64" s="57">
        <f t="shared" si="1"/>
        <v>0.27272727272727271</v>
      </c>
      <c r="M64" s="36"/>
    </row>
    <row r="65" spans="2:13" x14ac:dyDescent="0.3">
      <c r="B65" s="70" t="str">
        <f>'Country Code'!C109</f>
        <v>548</v>
      </c>
      <c r="C65" s="71" t="str">
        <f>'Country Code'!D109</f>
        <v>MYS</v>
      </c>
      <c r="D65" s="72" t="s">
        <v>679</v>
      </c>
      <c r="E65" s="35">
        <v>1</v>
      </c>
      <c r="F65" s="35">
        <v>0</v>
      </c>
      <c r="G65" s="35">
        <v>12</v>
      </c>
      <c r="H65" s="35">
        <v>9</v>
      </c>
      <c r="I65" s="35">
        <v>3</v>
      </c>
      <c r="J65" s="35">
        <v>0</v>
      </c>
      <c r="K65" s="35">
        <v>0</v>
      </c>
      <c r="L65" s="57">
        <f t="shared" si="1"/>
        <v>0.25</v>
      </c>
      <c r="M65" s="35"/>
    </row>
    <row r="66" spans="2:13" x14ac:dyDescent="0.3">
      <c r="B66" s="70" t="str">
        <f>'Country Code'!C110</f>
        <v>556</v>
      </c>
      <c r="C66" s="71" t="str">
        <f>'Country Code'!D110</f>
        <v>MDV</v>
      </c>
      <c r="D66" s="72" t="s">
        <v>680</v>
      </c>
      <c r="E66" s="35">
        <v>1</v>
      </c>
      <c r="F66" s="35">
        <v>1</v>
      </c>
      <c r="G66" s="35">
        <v>7</v>
      </c>
      <c r="H66" s="35">
        <v>4</v>
      </c>
      <c r="I66" s="35">
        <v>3</v>
      </c>
      <c r="J66" s="35">
        <v>0</v>
      </c>
      <c r="K66" s="35">
        <v>0</v>
      </c>
      <c r="L66" s="57">
        <f t="shared" si="1"/>
        <v>0.42857142857142855</v>
      </c>
      <c r="M66" s="35"/>
    </row>
    <row r="67" spans="2:13" x14ac:dyDescent="0.3">
      <c r="B67" s="70" t="str">
        <f>'Country Code'!C112</f>
        <v>181</v>
      </c>
      <c r="C67" s="71" t="str">
        <f>'Country Code'!D112</f>
        <v>MLT</v>
      </c>
      <c r="D67" s="72" t="s">
        <v>681</v>
      </c>
      <c r="E67" s="35">
        <v>0</v>
      </c>
      <c r="F67" s="35" t="s">
        <v>420</v>
      </c>
      <c r="G67" s="35">
        <v>8</v>
      </c>
      <c r="H67" s="35">
        <v>7</v>
      </c>
      <c r="I67" s="35">
        <v>1</v>
      </c>
      <c r="J67" s="35" t="s">
        <v>420</v>
      </c>
      <c r="K67" s="35" t="s">
        <v>420</v>
      </c>
      <c r="L67" s="57">
        <f t="shared" ref="L67:L98" si="2">I67/G67</f>
        <v>0.125</v>
      </c>
      <c r="M67" s="35"/>
    </row>
    <row r="68" spans="2:13" x14ac:dyDescent="0.3">
      <c r="B68" s="70" t="str">
        <f>'Country Code'!C116</f>
        <v>273</v>
      </c>
      <c r="C68" s="71" t="str">
        <f>'Country Code'!D116</f>
        <v>MEX</v>
      </c>
      <c r="D68" s="72" t="s">
        <v>682</v>
      </c>
      <c r="E68" s="35">
        <v>0</v>
      </c>
      <c r="F68" s="35" t="s">
        <v>420</v>
      </c>
      <c r="G68" s="35">
        <v>13</v>
      </c>
      <c r="H68" s="35">
        <v>11</v>
      </c>
      <c r="I68" s="35">
        <v>2</v>
      </c>
      <c r="J68" s="35" t="s">
        <v>420</v>
      </c>
      <c r="K68" s="35" t="s">
        <v>420</v>
      </c>
      <c r="L68" s="57">
        <f t="shared" si="2"/>
        <v>0.15384615384615385</v>
      </c>
      <c r="M68" s="35"/>
    </row>
    <row r="69" spans="2:13" x14ac:dyDescent="0.3">
      <c r="B69" s="70" t="str">
        <f>'Country Code'!C118</f>
        <v>921</v>
      </c>
      <c r="C69" s="71" t="str">
        <f>'Country Code'!D118</f>
        <v>MDA</v>
      </c>
      <c r="D69" s="72" t="s">
        <v>683</v>
      </c>
      <c r="E69" s="35">
        <v>0</v>
      </c>
      <c r="F69" s="35">
        <v>0</v>
      </c>
      <c r="G69" s="35">
        <v>4</v>
      </c>
      <c r="H69" s="35">
        <v>4</v>
      </c>
      <c r="I69" s="35">
        <v>0</v>
      </c>
      <c r="J69" s="35" t="s">
        <v>420</v>
      </c>
      <c r="K69" s="35" t="s">
        <v>420</v>
      </c>
      <c r="L69" s="57">
        <f t="shared" si="2"/>
        <v>0</v>
      </c>
      <c r="M69" s="35"/>
    </row>
    <row r="70" spans="2:13" x14ac:dyDescent="0.3">
      <c r="B70" s="70" t="str">
        <f>'Country Code'!C123</f>
        <v>688</v>
      </c>
      <c r="C70" s="71" t="str">
        <f>'Country Code'!D123</f>
        <v>MOZ</v>
      </c>
      <c r="D70" s="72" t="s">
        <v>684</v>
      </c>
      <c r="E70" s="35">
        <v>0</v>
      </c>
      <c r="F70" s="35">
        <v>0</v>
      </c>
      <c r="G70" s="35">
        <v>7</v>
      </c>
      <c r="H70" s="35">
        <v>5</v>
      </c>
      <c r="I70" s="35">
        <v>2</v>
      </c>
      <c r="J70" s="35" t="s">
        <v>420</v>
      </c>
      <c r="K70" s="35" t="s">
        <v>420</v>
      </c>
      <c r="L70" s="57">
        <f t="shared" si="2"/>
        <v>0.2857142857142857</v>
      </c>
      <c r="M70" s="35"/>
    </row>
    <row r="71" spans="2:13" x14ac:dyDescent="0.3">
      <c r="B71" s="70" t="str">
        <f>'Country Code'!C125</f>
        <v>728</v>
      </c>
      <c r="C71" s="71" t="str">
        <f>'Country Code'!D125</f>
        <v>NAM</v>
      </c>
      <c r="D71" s="72" t="s">
        <v>685</v>
      </c>
      <c r="E71" s="35">
        <v>0</v>
      </c>
      <c r="F71" s="35">
        <v>0</v>
      </c>
      <c r="G71" s="35">
        <v>8</v>
      </c>
      <c r="H71" s="35">
        <v>4</v>
      </c>
      <c r="I71" s="35">
        <v>4</v>
      </c>
      <c r="J71" s="35">
        <v>0</v>
      </c>
      <c r="K71" s="35">
        <v>1</v>
      </c>
      <c r="L71" s="57">
        <f t="shared" si="2"/>
        <v>0.5</v>
      </c>
      <c r="M71" s="35"/>
    </row>
    <row r="72" spans="2:13" x14ac:dyDescent="0.3">
      <c r="B72" s="70" t="str">
        <f>'Country Code'!C126</f>
        <v>558</v>
      </c>
      <c r="C72" s="71" t="str">
        <f>'Country Code'!D126</f>
        <v>NPL</v>
      </c>
      <c r="D72" s="72" t="s">
        <v>617</v>
      </c>
      <c r="E72" s="35">
        <v>0</v>
      </c>
      <c r="F72" s="35">
        <v>0</v>
      </c>
      <c r="G72" s="35">
        <v>7</v>
      </c>
      <c r="H72" s="35">
        <v>7</v>
      </c>
      <c r="I72" s="35">
        <v>0</v>
      </c>
      <c r="J72" s="35">
        <v>0</v>
      </c>
      <c r="K72" s="35" t="s">
        <v>420</v>
      </c>
      <c r="L72" s="57">
        <f t="shared" si="2"/>
        <v>0</v>
      </c>
      <c r="M72" s="35"/>
    </row>
    <row r="73" spans="2:13" x14ac:dyDescent="0.3">
      <c r="B73" s="70" t="str">
        <f>'Country Code'!C127</f>
        <v>138</v>
      </c>
      <c r="C73" s="71" t="str">
        <f>'Country Code'!D127</f>
        <v>NLD</v>
      </c>
      <c r="D73" s="72" t="s">
        <v>686</v>
      </c>
      <c r="E73" s="35">
        <v>0</v>
      </c>
      <c r="F73" s="35">
        <v>0</v>
      </c>
      <c r="G73" s="35">
        <v>4</v>
      </c>
      <c r="H73" s="35">
        <v>4</v>
      </c>
      <c r="I73" s="35">
        <v>0</v>
      </c>
      <c r="J73" s="35">
        <v>0</v>
      </c>
      <c r="K73" s="35" t="s">
        <v>420</v>
      </c>
      <c r="L73" s="57">
        <f t="shared" si="2"/>
        <v>0</v>
      </c>
      <c r="M73" s="35"/>
    </row>
    <row r="74" spans="2:13" x14ac:dyDescent="0.3">
      <c r="B74" s="70" t="str">
        <f>'Country Code'!C129</f>
        <v>196</v>
      </c>
      <c r="C74" s="71" t="str">
        <f>'Country Code'!D129</f>
        <v>NZL</v>
      </c>
      <c r="D74" s="72" t="s">
        <v>687</v>
      </c>
      <c r="E74" s="35">
        <v>0</v>
      </c>
      <c r="F74" s="35">
        <v>0</v>
      </c>
      <c r="G74" s="35">
        <v>7</v>
      </c>
      <c r="H74" s="35">
        <v>4</v>
      </c>
      <c r="I74" s="35">
        <v>3</v>
      </c>
      <c r="J74" s="35">
        <v>0</v>
      </c>
      <c r="K74" s="35">
        <v>0</v>
      </c>
      <c r="L74" s="57">
        <f t="shared" si="2"/>
        <v>0.42857142857142855</v>
      </c>
      <c r="M74" s="35"/>
    </row>
    <row r="75" spans="2:13" x14ac:dyDescent="0.3">
      <c r="B75" s="70" t="str">
        <f>'Country Code'!C130</f>
        <v>278</v>
      </c>
      <c r="C75" s="71" t="str">
        <f>'Country Code'!D130</f>
        <v>NIC</v>
      </c>
      <c r="D75" s="72" t="s">
        <v>688</v>
      </c>
      <c r="E75" s="35">
        <v>0</v>
      </c>
      <c r="F75" s="35">
        <v>1</v>
      </c>
      <c r="G75" s="35">
        <v>9</v>
      </c>
      <c r="H75" s="35">
        <v>7</v>
      </c>
      <c r="I75" s="35">
        <v>2</v>
      </c>
      <c r="J75" s="35" t="s">
        <v>420</v>
      </c>
      <c r="K75" s="35">
        <v>1</v>
      </c>
      <c r="L75" s="57">
        <f t="shared" si="2"/>
        <v>0.22222222222222221</v>
      </c>
      <c r="M75" s="35"/>
    </row>
    <row r="76" spans="2:13" x14ac:dyDescent="0.3">
      <c r="B76" s="70" t="str">
        <f>'Country Code'!C132</f>
        <v>694</v>
      </c>
      <c r="C76" s="71" t="str">
        <f>'Country Code'!D132</f>
        <v>NGA</v>
      </c>
      <c r="D76" s="72" t="s">
        <v>689</v>
      </c>
      <c r="E76" s="35">
        <v>0</v>
      </c>
      <c r="F76" s="35" t="s">
        <v>420</v>
      </c>
      <c r="G76" s="35">
        <v>12</v>
      </c>
      <c r="H76" s="35">
        <v>10</v>
      </c>
      <c r="I76" s="35">
        <v>2</v>
      </c>
      <c r="J76" s="35">
        <v>0</v>
      </c>
      <c r="K76" s="35" t="s">
        <v>420</v>
      </c>
      <c r="L76" s="57">
        <f t="shared" si="2"/>
        <v>0.16666666666666666</v>
      </c>
      <c r="M76" s="35"/>
    </row>
    <row r="77" spans="2:13" x14ac:dyDescent="0.3">
      <c r="B77" s="70" t="str">
        <f>'Country Code'!C133</f>
        <v>142</v>
      </c>
      <c r="C77" s="71" t="str">
        <f>'Country Code'!D133</f>
        <v>NOR</v>
      </c>
      <c r="D77" s="72" t="s">
        <v>690</v>
      </c>
      <c r="E77" s="35">
        <v>0</v>
      </c>
      <c r="F77" s="35">
        <v>1</v>
      </c>
      <c r="G77" s="35">
        <v>5</v>
      </c>
      <c r="H77" s="35">
        <v>3</v>
      </c>
      <c r="I77" s="35">
        <v>2</v>
      </c>
      <c r="J77" s="35">
        <v>0</v>
      </c>
      <c r="K77" s="35" t="s">
        <v>420</v>
      </c>
      <c r="L77" s="57">
        <f t="shared" si="2"/>
        <v>0.4</v>
      </c>
      <c r="M77" s="35"/>
    </row>
    <row r="78" spans="2:13" x14ac:dyDescent="0.3">
      <c r="B78" s="70" t="str">
        <f>'Country Code'!C135</f>
        <v>564</v>
      </c>
      <c r="C78" s="71" t="str">
        <f>'Country Code'!D135</f>
        <v>PAK</v>
      </c>
      <c r="D78" s="72" t="s">
        <v>691</v>
      </c>
      <c r="E78" s="35">
        <v>0</v>
      </c>
      <c r="F78" s="35">
        <v>0</v>
      </c>
      <c r="G78" s="35">
        <v>10</v>
      </c>
      <c r="H78" s="35">
        <v>9</v>
      </c>
      <c r="I78" s="35">
        <v>1</v>
      </c>
      <c r="J78" s="35" t="s">
        <v>420</v>
      </c>
      <c r="K78" s="35" t="s">
        <v>420</v>
      </c>
      <c r="L78" s="57">
        <f t="shared" si="2"/>
        <v>0.1</v>
      </c>
      <c r="M78" s="35"/>
    </row>
    <row r="79" spans="2:13" x14ac:dyDescent="0.3">
      <c r="B79" s="70" t="str">
        <f>'Country Code'!C137</f>
        <v>283</v>
      </c>
      <c r="C79" s="71" t="str">
        <f>'Country Code'!D137</f>
        <v>PAN</v>
      </c>
      <c r="D79" s="72" t="s">
        <v>692</v>
      </c>
      <c r="E79" s="35">
        <v>0</v>
      </c>
      <c r="F79" s="35" t="s">
        <v>420</v>
      </c>
      <c r="G79" s="35">
        <v>7</v>
      </c>
      <c r="H79" s="35">
        <v>6</v>
      </c>
      <c r="I79" s="35">
        <v>1</v>
      </c>
      <c r="J79" s="35">
        <v>0</v>
      </c>
      <c r="K79" s="35">
        <v>1</v>
      </c>
      <c r="L79" s="57">
        <f t="shared" si="2"/>
        <v>0.14285714285714285</v>
      </c>
      <c r="M79" s="35"/>
    </row>
    <row r="80" spans="2:13" x14ac:dyDescent="0.3">
      <c r="B80" s="70" t="str">
        <f>'Country Code'!C138</f>
        <v>853</v>
      </c>
      <c r="C80" s="71" t="str">
        <f>'Country Code'!D138</f>
        <v>PNG</v>
      </c>
      <c r="D80" s="72" t="s">
        <v>693</v>
      </c>
      <c r="E80" s="35">
        <v>0</v>
      </c>
      <c r="F80" s="35">
        <v>0</v>
      </c>
      <c r="G80" s="35">
        <v>6</v>
      </c>
      <c r="H80" s="35">
        <v>6</v>
      </c>
      <c r="I80" s="35">
        <v>0</v>
      </c>
      <c r="J80" s="35" t="s">
        <v>420</v>
      </c>
      <c r="K80" s="35" t="s">
        <v>420</v>
      </c>
      <c r="L80" s="57">
        <f t="shared" si="2"/>
        <v>0</v>
      </c>
      <c r="M80" s="36"/>
    </row>
    <row r="81" spans="2:13" x14ac:dyDescent="0.3">
      <c r="B81" s="70" t="str">
        <f>'Country Code'!C139</f>
        <v>288</v>
      </c>
      <c r="C81" s="71" t="str">
        <f>'Country Code'!D139</f>
        <v>PRY</v>
      </c>
      <c r="D81" s="72" t="s">
        <v>694</v>
      </c>
      <c r="E81" s="35">
        <v>0</v>
      </c>
      <c r="F81" s="35">
        <v>0</v>
      </c>
      <c r="G81" s="35">
        <v>4</v>
      </c>
      <c r="H81" s="35">
        <v>4</v>
      </c>
      <c r="I81" s="35">
        <v>0</v>
      </c>
      <c r="J81" s="35" t="s">
        <v>420</v>
      </c>
      <c r="K81" s="35">
        <v>0</v>
      </c>
      <c r="L81" s="57">
        <f t="shared" si="2"/>
        <v>0</v>
      </c>
      <c r="M81" s="36"/>
    </row>
    <row r="82" spans="2:13" x14ac:dyDescent="0.3">
      <c r="B82" s="70" t="str">
        <f>'Country Code'!C140</f>
        <v>293</v>
      </c>
      <c r="C82" s="71" t="str">
        <f>'Country Code'!D140</f>
        <v>PER</v>
      </c>
      <c r="D82" s="72" t="s">
        <v>695</v>
      </c>
      <c r="E82" s="35">
        <v>0</v>
      </c>
      <c r="F82" s="35" t="s">
        <v>420</v>
      </c>
      <c r="G82" s="35">
        <v>16</v>
      </c>
      <c r="H82" s="35">
        <v>13</v>
      </c>
      <c r="I82" s="35">
        <v>3</v>
      </c>
      <c r="J82" s="35" t="s">
        <v>420</v>
      </c>
      <c r="K82" s="35">
        <v>0</v>
      </c>
      <c r="L82" s="57">
        <f t="shared" si="2"/>
        <v>0.1875</v>
      </c>
      <c r="M82" s="36"/>
    </row>
    <row r="83" spans="2:13" x14ac:dyDescent="0.3">
      <c r="B83" s="70" t="str">
        <f>'Country Code'!C141</f>
        <v>566</v>
      </c>
      <c r="C83" s="71" t="str">
        <f>'Country Code'!D141</f>
        <v>PHL</v>
      </c>
      <c r="D83" s="72" t="s">
        <v>696</v>
      </c>
      <c r="E83" s="35">
        <v>0</v>
      </c>
      <c r="F83" s="35">
        <v>0</v>
      </c>
      <c r="G83" s="35">
        <v>7</v>
      </c>
      <c r="H83" s="35">
        <v>7</v>
      </c>
      <c r="I83" s="35">
        <v>0</v>
      </c>
      <c r="J83" s="35" t="s">
        <v>420</v>
      </c>
      <c r="K83" s="35" t="s">
        <v>420</v>
      </c>
      <c r="L83" s="57">
        <f t="shared" si="2"/>
        <v>0</v>
      </c>
      <c r="M83" s="36"/>
    </row>
    <row r="84" spans="2:13" x14ac:dyDescent="0.3">
      <c r="B84" s="70" t="str">
        <f>'Country Code'!C142</f>
        <v>964</v>
      </c>
      <c r="C84" s="71" t="str">
        <f>'Country Code'!D142</f>
        <v>POL</v>
      </c>
      <c r="D84" s="72" t="s">
        <v>698</v>
      </c>
      <c r="E84" s="35">
        <v>0</v>
      </c>
      <c r="F84" s="35">
        <v>0</v>
      </c>
      <c r="G84" s="35">
        <v>7</v>
      </c>
      <c r="H84" s="35">
        <v>6</v>
      </c>
      <c r="I84" s="35">
        <v>1</v>
      </c>
      <c r="J84" s="35" t="s">
        <v>420</v>
      </c>
      <c r="K84" s="35" t="s">
        <v>420</v>
      </c>
      <c r="L84" s="57">
        <f t="shared" si="2"/>
        <v>0.14285714285714285</v>
      </c>
      <c r="M84" s="36" t="s">
        <v>91</v>
      </c>
    </row>
    <row r="85" spans="2:13" x14ac:dyDescent="0.3">
      <c r="B85" s="70" t="str">
        <f>'Country Code'!C143</f>
        <v>182</v>
      </c>
      <c r="C85" s="71" t="str">
        <f>'Country Code'!D143</f>
        <v>PRT</v>
      </c>
      <c r="D85" s="72" t="s">
        <v>697</v>
      </c>
      <c r="E85" s="35">
        <v>0</v>
      </c>
      <c r="F85" s="35">
        <v>0</v>
      </c>
      <c r="G85" s="35">
        <v>6</v>
      </c>
      <c r="H85" s="35">
        <v>6</v>
      </c>
      <c r="I85" s="35">
        <v>0</v>
      </c>
      <c r="J85" s="35">
        <v>0</v>
      </c>
      <c r="K85" s="35">
        <v>1</v>
      </c>
      <c r="L85" s="57">
        <f t="shared" si="2"/>
        <v>0</v>
      </c>
      <c r="M85" s="36"/>
    </row>
    <row r="86" spans="2:13" x14ac:dyDescent="0.3">
      <c r="B86" s="70" t="str">
        <f>'Country Code'!C144</f>
        <v>453</v>
      </c>
      <c r="C86" s="71" t="str">
        <f>'Country Code'!D144</f>
        <v>QAT</v>
      </c>
      <c r="D86" s="72" t="s">
        <v>699</v>
      </c>
      <c r="E86" s="35">
        <v>0</v>
      </c>
      <c r="F86" s="35">
        <v>0</v>
      </c>
      <c r="G86" s="35">
        <v>6</v>
      </c>
      <c r="H86" s="35">
        <v>6</v>
      </c>
      <c r="I86" s="35">
        <v>0</v>
      </c>
      <c r="J86" s="35" t="s">
        <v>420</v>
      </c>
      <c r="K86" s="35" t="s">
        <v>420</v>
      </c>
      <c r="L86" s="57">
        <f t="shared" si="2"/>
        <v>0</v>
      </c>
      <c r="M86" s="36"/>
    </row>
    <row r="87" spans="2:13" x14ac:dyDescent="0.3">
      <c r="B87" s="70" t="str">
        <f>'Country Code'!C145</f>
        <v>968</v>
      </c>
      <c r="C87" s="71" t="str">
        <f>'Country Code'!D145</f>
        <v>ROM</v>
      </c>
      <c r="D87" s="72" t="s">
        <v>700</v>
      </c>
      <c r="E87" s="35">
        <v>0</v>
      </c>
      <c r="F87" s="35">
        <v>0</v>
      </c>
      <c r="G87" s="35">
        <v>9</v>
      </c>
      <c r="H87" s="35">
        <v>8</v>
      </c>
      <c r="I87" s="35">
        <v>1</v>
      </c>
      <c r="J87" s="35" t="s">
        <v>420</v>
      </c>
      <c r="K87" s="35" t="s">
        <v>420</v>
      </c>
      <c r="L87" s="57">
        <f t="shared" si="2"/>
        <v>0.1111111111111111</v>
      </c>
      <c r="M87" s="36" t="s">
        <v>92</v>
      </c>
    </row>
    <row r="88" spans="2:13" x14ac:dyDescent="0.3">
      <c r="B88" s="70" t="str">
        <f>'Country Code'!C146</f>
        <v>922</v>
      </c>
      <c r="C88" s="71" t="str">
        <f>'Country Code'!D146</f>
        <v>RUS</v>
      </c>
      <c r="D88" s="72" t="s">
        <v>701</v>
      </c>
      <c r="E88" s="35">
        <v>1</v>
      </c>
      <c r="F88" s="35">
        <v>0</v>
      </c>
      <c r="G88" s="35">
        <v>11</v>
      </c>
      <c r="H88" s="35">
        <v>7</v>
      </c>
      <c r="I88" s="35">
        <v>4</v>
      </c>
      <c r="J88" s="35" t="s">
        <v>420</v>
      </c>
      <c r="K88" s="35" t="s">
        <v>420</v>
      </c>
      <c r="L88" s="57">
        <f t="shared" si="2"/>
        <v>0.36363636363636365</v>
      </c>
      <c r="M88" s="36"/>
    </row>
    <row r="89" spans="2:13" x14ac:dyDescent="0.3">
      <c r="B89" s="70" t="str">
        <f>'Country Code'!C147</f>
        <v>714</v>
      </c>
      <c r="C89" s="71" t="str">
        <f>'Country Code'!D147</f>
        <v>RWA</v>
      </c>
      <c r="D89" s="72" t="s">
        <v>702</v>
      </c>
      <c r="E89" s="35">
        <v>0</v>
      </c>
      <c r="F89" s="35">
        <v>1</v>
      </c>
      <c r="G89" s="35">
        <v>6</v>
      </c>
      <c r="H89" s="35">
        <v>3</v>
      </c>
      <c r="I89" s="35">
        <v>3</v>
      </c>
      <c r="J89" s="35" t="s">
        <v>420</v>
      </c>
      <c r="K89" s="35" t="s">
        <v>420</v>
      </c>
      <c r="L89" s="57">
        <f t="shared" si="2"/>
        <v>0.5</v>
      </c>
      <c r="M89" s="36"/>
    </row>
    <row r="90" spans="2:13" x14ac:dyDescent="0.3">
      <c r="B90" s="70" t="str">
        <f>'Country Code'!C149</f>
        <v>135</v>
      </c>
      <c r="C90" s="71" t="str">
        <f>'Country Code'!D149</f>
        <v>SMR</v>
      </c>
      <c r="D90" s="72" t="s">
        <v>703</v>
      </c>
      <c r="E90" s="35">
        <v>0</v>
      </c>
      <c r="F90" s="35" t="s">
        <v>420</v>
      </c>
      <c r="G90" s="35">
        <v>3</v>
      </c>
      <c r="H90" s="35">
        <v>2</v>
      </c>
      <c r="I90" s="35">
        <v>1</v>
      </c>
      <c r="J90" s="35" t="s">
        <v>420</v>
      </c>
      <c r="K90" s="35" t="s">
        <v>420</v>
      </c>
      <c r="L90" s="57">
        <f t="shared" si="2"/>
        <v>0.33333333333333331</v>
      </c>
      <c r="M90" s="36"/>
    </row>
    <row r="91" spans="2:13" x14ac:dyDescent="0.3">
      <c r="B91" s="70" t="str">
        <f>'Country Code'!C151</f>
        <v>456</v>
      </c>
      <c r="C91" s="71" t="str">
        <f>'Country Code'!D151</f>
        <v>SAU</v>
      </c>
      <c r="D91" s="72" t="s">
        <v>704</v>
      </c>
      <c r="E91" s="35">
        <v>0</v>
      </c>
      <c r="F91" s="35">
        <v>0</v>
      </c>
      <c r="G91" s="35">
        <v>5</v>
      </c>
      <c r="H91" s="35">
        <v>5</v>
      </c>
      <c r="I91" s="35">
        <v>0</v>
      </c>
      <c r="J91" s="35">
        <v>0</v>
      </c>
      <c r="K91" s="35" t="s">
        <v>420</v>
      </c>
      <c r="L91" s="57">
        <f t="shared" si="2"/>
        <v>0</v>
      </c>
      <c r="M91" s="36"/>
    </row>
    <row r="92" spans="2:13" x14ac:dyDescent="0.3">
      <c r="B92" s="70" t="str">
        <f>'Country Code'!C153</f>
        <v>942</v>
      </c>
      <c r="C92" s="71" t="str">
        <f>'Country Code'!D153</f>
        <v>SRB</v>
      </c>
      <c r="D92" s="72" t="s">
        <v>705</v>
      </c>
      <c r="E92" s="35">
        <v>1</v>
      </c>
      <c r="F92" s="35">
        <v>0</v>
      </c>
      <c r="G92" s="35">
        <v>5</v>
      </c>
      <c r="H92" s="35">
        <v>2</v>
      </c>
      <c r="I92" s="35">
        <v>3</v>
      </c>
      <c r="J92" s="35" t="s">
        <v>420</v>
      </c>
      <c r="K92" s="35" t="s">
        <v>420</v>
      </c>
      <c r="L92" s="57">
        <f t="shared" si="2"/>
        <v>0.6</v>
      </c>
      <c r="M92" s="36"/>
    </row>
    <row r="93" spans="2:13" x14ac:dyDescent="0.3">
      <c r="B93" s="70" t="str">
        <f>'Country Code'!C156</f>
        <v>724</v>
      </c>
      <c r="C93" s="71" t="str">
        <f>'Country Code'!D156</f>
        <v>SLE</v>
      </c>
      <c r="D93" s="72" t="s">
        <v>706</v>
      </c>
      <c r="E93" s="35">
        <v>0</v>
      </c>
      <c r="F93" s="35">
        <v>0</v>
      </c>
      <c r="G93" s="35">
        <v>6</v>
      </c>
      <c r="H93" s="35">
        <v>5</v>
      </c>
      <c r="I93" s="35">
        <v>1</v>
      </c>
      <c r="J93" s="35">
        <v>0</v>
      </c>
      <c r="K93" s="35" t="s">
        <v>420</v>
      </c>
      <c r="L93" s="57">
        <f t="shared" si="2"/>
        <v>0.16666666666666666</v>
      </c>
      <c r="M93" s="36"/>
    </row>
    <row r="94" spans="2:13" x14ac:dyDescent="0.3">
      <c r="B94" s="70" t="str">
        <f>'Country Code'!C157</f>
        <v>576</v>
      </c>
      <c r="C94" s="71" t="str">
        <f>'Country Code'!D157</f>
        <v>SGP</v>
      </c>
      <c r="D94" s="72" t="s">
        <v>707</v>
      </c>
      <c r="E94" s="35">
        <v>0</v>
      </c>
      <c r="F94" s="35">
        <v>0</v>
      </c>
      <c r="G94" s="35">
        <v>11</v>
      </c>
      <c r="H94" s="35">
        <v>11</v>
      </c>
      <c r="I94" s="35">
        <v>0</v>
      </c>
      <c r="J94" s="35">
        <v>0</v>
      </c>
      <c r="K94" s="35">
        <v>0</v>
      </c>
      <c r="L94" s="57">
        <f t="shared" si="2"/>
        <v>0</v>
      </c>
      <c r="M94" s="36"/>
    </row>
    <row r="95" spans="2:13" x14ac:dyDescent="0.3">
      <c r="B95" s="70" t="str">
        <f>'Country Code'!C158</f>
        <v>936</v>
      </c>
      <c r="C95" s="71" t="str">
        <f>'Country Code'!D158</f>
        <v>SVK</v>
      </c>
      <c r="D95" s="72" t="s">
        <v>708</v>
      </c>
      <c r="E95" s="35">
        <v>0</v>
      </c>
      <c r="F95" s="35">
        <v>0</v>
      </c>
      <c r="G95" s="35">
        <v>5</v>
      </c>
      <c r="H95" s="35">
        <v>5</v>
      </c>
      <c r="I95" s="35">
        <v>0</v>
      </c>
      <c r="J95" s="35" t="s">
        <v>420</v>
      </c>
      <c r="K95" s="35" t="s">
        <v>420</v>
      </c>
      <c r="L95" s="57">
        <f t="shared" si="2"/>
        <v>0</v>
      </c>
      <c r="M95" s="36"/>
    </row>
    <row r="96" spans="2:13" x14ac:dyDescent="0.3">
      <c r="B96" s="70" t="str">
        <f>'Country Code'!C159</f>
        <v>961</v>
      </c>
      <c r="C96" s="71" t="str">
        <f>'Country Code'!D159</f>
        <v>SVN</v>
      </c>
      <c r="D96" s="72" t="s">
        <v>709</v>
      </c>
      <c r="E96" s="35">
        <v>0</v>
      </c>
      <c r="F96" s="35">
        <v>0</v>
      </c>
      <c r="G96" s="35">
        <v>5</v>
      </c>
      <c r="H96" s="35">
        <v>3</v>
      </c>
      <c r="I96" s="35">
        <v>2</v>
      </c>
      <c r="J96" s="35">
        <v>0</v>
      </c>
      <c r="K96" s="35" t="s">
        <v>420</v>
      </c>
      <c r="L96" s="57">
        <f t="shared" si="2"/>
        <v>0.4</v>
      </c>
      <c r="M96" s="36"/>
    </row>
    <row r="97" spans="2:13" x14ac:dyDescent="0.3">
      <c r="B97" s="70" t="str">
        <f>'Country Code'!C162</f>
        <v>199</v>
      </c>
      <c r="C97" s="71" t="str">
        <f>'Country Code'!D162</f>
        <v>ZAF</v>
      </c>
      <c r="D97" s="72" t="s">
        <v>710</v>
      </c>
      <c r="E97" s="35">
        <v>0</v>
      </c>
      <c r="F97" s="35">
        <v>0</v>
      </c>
      <c r="G97" s="35">
        <v>15</v>
      </c>
      <c r="H97" s="35">
        <v>11</v>
      </c>
      <c r="I97" s="35">
        <v>4</v>
      </c>
      <c r="J97" s="35">
        <v>0</v>
      </c>
      <c r="K97" s="35">
        <v>0</v>
      </c>
      <c r="L97" s="57">
        <f t="shared" si="2"/>
        <v>0.26666666666666666</v>
      </c>
      <c r="M97" s="36"/>
    </row>
    <row r="98" spans="2:13" x14ac:dyDescent="0.3">
      <c r="B98" s="70" t="str">
        <f>'Country Code'!C164</f>
        <v>184</v>
      </c>
      <c r="C98" s="71" t="str">
        <f>'Country Code'!D164</f>
        <v>ESP</v>
      </c>
      <c r="D98" s="72" t="s">
        <v>711</v>
      </c>
      <c r="E98" s="35">
        <v>0</v>
      </c>
      <c r="F98" s="35">
        <v>0</v>
      </c>
      <c r="G98" s="35">
        <v>8</v>
      </c>
      <c r="H98" s="35">
        <v>7</v>
      </c>
      <c r="I98" s="35">
        <v>1</v>
      </c>
      <c r="J98" s="35">
        <v>0</v>
      </c>
      <c r="K98" s="35">
        <v>0</v>
      </c>
      <c r="L98" s="57">
        <f t="shared" si="2"/>
        <v>0.125</v>
      </c>
      <c r="M98" s="36"/>
    </row>
    <row r="99" spans="2:13" x14ac:dyDescent="0.3">
      <c r="B99" s="70" t="str">
        <f>'Country Code'!C165</f>
        <v>524</v>
      </c>
      <c r="C99" s="71" t="str">
        <f>'Country Code'!D165</f>
        <v>LKA</v>
      </c>
      <c r="D99" s="72" t="s">
        <v>714</v>
      </c>
      <c r="E99" s="35">
        <v>0</v>
      </c>
      <c r="F99" s="35">
        <v>0</v>
      </c>
      <c r="G99" s="35">
        <v>4</v>
      </c>
      <c r="H99" s="35">
        <v>4</v>
      </c>
      <c r="I99" s="35">
        <v>0</v>
      </c>
      <c r="J99" s="35">
        <v>1</v>
      </c>
      <c r="K99" s="35">
        <v>1</v>
      </c>
      <c r="L99" s="57">
        <f t="shared" ref="L99:L115" si="3">I99/G99</f>
        <v>0</v>
      </c>
      <c r="M99" s="36"/>
    </row>
    <row r="100" spans="2:13" x14ac:dyDescent="0.3">
      <c r="B100" s="70" t="str">
        <f>'Country Code'!C169</f>
        <v>732</v>
      </c>
      <c r="C100" s="71" t="str">
        <f>'Country Code'!D169</f>
        <v>SDN</v>
      </c>
      <c r="D100" s="72" t="s">
        <v>712</v>
      </c>
      <c r="E100" s="35">
        <v>0</v>
      </c>
      <c r="F100" s="35">
        <v>0</v>
      </c>
      <c r="G100" s="35">
        <v>6</v>
      </c>
      <c r="H100" s="35">
        <v>5</v>
      </c>
      <c r="I100" s="35">
        <v>1</v>
      </c>
      <c r="J100" s="35" t="s">
        <v>420</v>
      </c>
      <c r="K100" s="35" t="s">
        <v>420</v>
      </c>
      <c r="L100" s="57">
        <f t="shared" si="3"/>
        <v>0.16666666666666666</v>
      </c>
      <c r="M100" s="36"/>
    </row>
    <row r="101" spans="2:13" x14ac:dyDescent="0.3">
      <c r="B101" s="70" t="str">
        <f>'Country Code'!C171</f>
        <v>734</v>
      </c>
      <c r="C101" s="71" t="str">
        <f>'Country Code'!D171</f>
        <v>SWZ</v>
      </c>
      <c r="D101" s="72" t="s">
        <v>713</v>
      </c>
      <c r="E101" s="35">
        <v>0</v>
      </c>
      <c r="F101" s="35" t="s">
        <v>420</v>
      </c>
      <c r="G101" s="35">
        <v>8</v>
      </c>
      <c r="H101" s="35">
        <v>3</v>
      </c>
      <c r="I101" s="35">
        <v>5</v>
      </c>
      <c r="J101" s="35" t="s">
        <v>420</v>
      </c>
      <c r="K101" s="35">
        <v>0</v>
      </c>
      <c r="L101" s="57">
        <f t="shared" si="3"/>
        <v>0.625</v>
      </c>
      <c r="M101" s="36"/>
    </row>
    <row r="102" spans="2:13" x14ac:dyDescent="0.3">
      <c r="B102" s="70" t="str">
        <f>'Country Code'!C172</f>
        <v>144</v>
      </c>
      <c r="C102" s="71" t="str">
        <f>'Country Code'!D172</f>
        <v>SWE</v>
      </c>
      <c r="D102" s="72" t="s">
        <v>716</v>
      </c>
      <c r="E102" s="35">
        <v>0</v>
      </c>
      <c r="F102" s="35">
        <v>1</v>
      </c>
      <c r="G102" s="35">
        <v>8</v>
      </c>
      <c r="H102" s="35">
        <v>4</v>
      </c>
      <c r="I102" s="35">
        <v>4</v>
      </c>
      <c r="J102" s="35" t="s">
        <v>420</v>
      </c>
      <c r="K102" s="35" t="s">
        <v>420</v>
      </c>
      <c r="L102" s="57">
        <f t="shared" si="3"/>
        <v>0.5</v>
      </c>
      <c r="M102" s="36"/>
    </row>
    <row r="103" spans="2:13" x14ac:dyDescent="0.3">
      <c r="B103" s="70" t="str">
        <f>'Country Code'!C173</f>
        <v>146</v>
      </c>
      <c r="C103" s="71" t="str">
        <f>'Country Code'!D173</f>
        <v>CHE</v>
      </c>
      <c r="D103" s="72" t="s">
        <v>715</v>
      </c>
      <c r="E103" s="35">
        <v>0</v>
      </c>
      <c r="F103" s="35">
        <v>0</v>
      </c>
      <c r="G103" s="35">
        <v>11</v>
      </c>
      <c r="H103" s="35">
        <v>9</v>
      </c>
      <c r="I103" s="35">
        <v>2</v>
      </c>
      <c r="J103" s="35">
        <v>0</v>
      </c>
      <c r="K103" s="35" t="s">
        <v>420</v>
      </c>
      <c r="L103" s="57">
        <f t="shared" si="3"/>
        <v>0.18181818181818182</v>
      </c>
      <c r="M103" s="36" t="s">
        <v>618</v>
      </c>
    </row>
    <row r="104" spans="2:13" x14ac:dyDescent="0.3">
      <c r="B104" s="70" t="str">
        <f>'Country Code'!C177</f>
        <v>738</v>
      </c>
      <c r="C104" s="71" t="str">
        <f>'Country Code'!D177</f>
        <v>TZA</v>
      </c>
      <c r="D104" s="72" t="s">
        <v>717</v>
      </c>
      <c r="E104" s="35">
        <v>0</v>
      </c>
      <c r="F104" s="35" t="s">
        <v>420</v>
      </c>
      <c r="G104" s="35">
        <v>11</v>
      </c>
      <c r="H104" s="35">
        <v>9</v>
      </c>
      <c r="I104" s="35">
        <v>2</v>
      </c>
      <c r="J104" s="35" t="s">
        <v>420</v>
      </c>
      <c r="K104" s="35" t="s">
        <v>420</v>
      </c>
      <c r="L104" s="57">
        <f t="shared" si="3"/>
        <v>0.18181818181818182</v>
      </c>
      <c r="M104" s="36"/>
    </row>
    <row r="105" spans="2:13" x14ac:dyDescent="0.3">
      <c r="B105" s="70" t="str">
        <f>'Country Code'!C178</f>
        <v>578</v>
      </c>
      <c r="C105" s="71" t="str">
        <f>'Country Code'!D178</f>
        <v>THA</v>
      </c>
      <c r="D105" s="72" t="s">
        <v>718</v>
      </c>
      <c r="E105" s="35">
        <v>0</v>
      </c>
      <c r="F105" s="35" t="s">
        <v>420</v>
      </c>
      <c r="G105" s="35">
        <v>14</v>
      </c>
      <c r="H105" s="35">
        <v>8</v>
      </c>
      <c r="I105" s="35">
        <v>6</v>
      </c>
      <c r="J105" s="35">
        <v>0</v>
      </c>
      <c r="K105" s="35">
        <v>1</v>
      </c>
      <c r="L105" s="57">
        <f t="shared" si="3"/>
        <v>0.42857142857142855</v>
      </c>
      <c r="M105" s="36"/>
    </row>
    <row r="106" spans="2:13" x14ac:dyDescent="0.3">
      <c r="B106" s="70" t="str">
        <f>'Country Code'!C182</f>
        <v>369</v>
      </c>
      <c r="C106" s="71" t="str">
        <f>'Country Code'!D182</f>
        <v>TTO</v>
      </c>
      <c r="D106" s="72" t="s">
        <v>719</v>
      </c>
      <c r="E106" s="35">
        <v>0</v>
      </c>
      <c r="F106" s="35">
        <v>0</v>
      </c>
      <c r="G106" s="35">
        <v>8</v>
      </c>
      <c r="H106" s="35">
        <v>8</v>
      </c>
      <c r="I106" s="35">
        <v>0</v>
      </c>
      <c r="J106" s="35" t="s">
        <v>420</v>
      </c>
      <c r="K106" s="35" t="s">
        <v>420</v>
      </c>
      <c r="L106" s="57">
        <f t="shared" si="3"/>
        <v>0</v>
      </c>
      <c r="M106" s="36"/>
    </row>
    <row r="107" spans="2:13" x14ac:dyDescent="0.3">
      <c r="B107" s="70" t="str">
        <f>'Country Code'!C184</f>
        <v>186</v>
      </c>
      <c r="C107" s="71" t="str">
        <f>'Country Code'!D184</f>
        <v>TUR</v>
      </c>
      <c r="D107" s="72" t="s">
        <v>720</v>
      </c>
      <c r="E107" s="35">
        <v>0</v>
      </c>
      <c r="F107" s="35">
        <v>0</v>
      </c>
      <c r="G107" s="35">
        <v>6</v>
      </c>
      <c r="H107" s="35">
        <v>6</v>
      </c>
      <c r="I107" s="35">
        <v>0</v>
      </c>
      <c r="J107" s="35" t="s">
        <v>420</v>
      </c>
      <c r="K107" s="35" t="s">
        <v>420</v>
      </c>
      <c r="L107" s="57">
        <f t="shared" si="3"/>
        <v>0</v>
      </c>
      <c r="M107" s="36"/>
    </row>
    <row r="108" spans="2:13" x14ac:dyDescent="0.3">
      <c r="B108" s="70" t="str">
        <f>'Country Code'!C187</f>
        <v>746</v>
      </c>
      <c r="C108" s="71" t="str">
        <f>'Country Code'!D187</f>
        <v>UGA</v>
      </c>
      <c r="D108" s="72" t="s">
        <v>721</v>
      </c>
      <c r="E108" s="35">
        <v>0</v>
      </c>
      <c r="F108" s="35">
        <v>0</v>
      </c>
      <c r="G108" s="35">
        <v>8</v>
      </c>
      <c r="H108" s="35">
        <v>7</v>
      </c>
      <c r="I108" s="35">
        <v>1</v>
      </c>
      <c r="J108" s="35" t="s">
        <v>420</v>
      </c>
      <c r="K108" s="35" t="s">
        <v>420</v>
      </c>
      <c r="L108" s="57">
        <f t="shared" si="3"/>
        <v>0.125</v>
      </c>
      <c r="M108" s="36"/>
    </row>
    <row r="109" spans="2:13" x14ac:dyDescent="0.3">
      <c r="B109" s="70" t="str">
        <f>'Country Code'!C188</f>
        <v>926</v>
      </c>
      <c r="C109" s="71" t="str">
        <f>'Country Code'!D188</f>
        <v>UKR</v>
      </c>
      <c r="D109" s="72" t="s">
        <v>722</v>
      </c>
      <c r="E109" s="35">
        <v>1</v>
      </c>
      <c r="F109" s="35">
        <v>0</v>
      </c>
      <c r="G109" s="35">
        <v>10</v>
      </c>
      <c r="H109" s="35">
        <v>8</v>
      </c>
      <c r="I109" s="35">
        <v>2</v>
      </c>
      <c r="J109" s="35">
        <v>1</v>
      </c>
      <c r="K109" s="35" t="s">
        <v>420</v>
      </c>
      <c r="L109" s="57">
        <f t="shared" si="3"/>
        <v>0.2</v>
      </c>
      <c r="M109" s="36"/>
    </row>
    <row r="110" spans="2:13" x14ac:dyDescent="0.3">
      <c r="B110" s="70" t="str">
        <f>'Country Code'!C189</f>
        <v>466</v>
      </c>
      <c r="C110" s="71" t="str">
        <f>'Country Code'!D189</f>
        <v>ARE</v>
      </c>
      <c r="D110" s="72" t="s">
        <v>723</v>
      </c>
      <c r="E110" s="35">
        <v>0</v>
      </c>
      <c r="F110" s="35">
        <v>0</v>
      </c>
      <c r="G110" s="35">
        <v>7</v>
      </c>
      <c r="H110" s="35">
        <v>7</v>
      </c>
      <c r="I110" s="35">
        <v>0</v>
      </c>
      <c r="J110" s="35" t="s">
        <v>420</v>
      </c>
      <c r="K110" s="35" t="s">
        <v>420</v>
      </c>
      <c r="L110" s="57">
        <f t="shared" si="3"/>
        <v>0</v>
      </c>
      <c r="M110" s="36"/>
    </row>
    <row r="111" spans="2:13" x14ac:dyDescent="0.3">
      <c r="B111" s="70" t="str">
        <f>'Country Code'!C190</f>
        <v>112</v>
      </c>
      <c r="C111" s="71" t="str">
        <f>'Country Code'!D190</f>
        <v>GBR</v>
      </c>
      <c r="D111" s="72" t="s">
        <v>724</v>
      </c>
      <c r="E111" s="35">
        <v>0</v>
      </c>
      <c r="F111" s="35">
        <v>0</v>
      </c>
      <c r="G111" s="35">
        <v>10</v>
      </c>
      <c r="H111" s="35">
        <v>8</v>
      </c>
      <c r="I111" s="35">
        <v>2</v>
      </c>
      <c r="J111" s="35" t="s">
        <v>420</v>
      </c>
      <c r="K111" s="35">
        <v>0</v>
      </c>
      <c r="L111" s="57">
        <f t="shared" si="3"/>
        <v>0.2</v>
      </c>
      <c r="M111" s="36" t="s">
        <v>70</v>
      </c>
    </row>
    <row r="112" spans="2:13" x14ac:dyDescent="0.3">
      <c r="B112" s="70" t="str">
        <f>'Country Code'!C192</f>
        <v>298</v>
      </c>
      <c r="C112" s="71" t="str">
        <f>'Country Code'!D192</f>
        <v>URY</v>
      </c>
      <c r="D112" s="72" t="s">
        <v>725</v>
      </c>
      <c r="E112" s="35">
        <v>0</v>
      </c>
      <c r="F112" s="35">
        <v>0</v>
      </c>
      <c r="G112" s="35">
        <v>3</v>
      </c>
      <c r="H112" s="35">
        <v>3</v>
      </c>
      <c r="I112" s="35">
        <v>0</v>
      </c>
      <c r="J112" s="35" t="s">
        <v>420</v>
      </c>
      <c r="K112" s="35" t="s">
        <v>420</v>
      </c>
      <c r="L112" s="57">
        <f t="shared" si="3"/>
        <v>0</v>
      </c>
      <c r="M112" s="36"/>
    </row>
    <row r="113" spans="2:13" x14ac:dyDescent="0.3">
      <c r="B113" s="70" t="str">
        <f>'Country Code'!C191</f>
        <v>111</v>
      </c>
      <c r="C113" s="71" t="str">
        <f>'Country Code'!D191</f>
        <v>USA</v>
      </c>
      <c r="D113" s="72" t="s">
        <v>65</v>
      </c>
      <c r="E113" s="35">
        <v>0</v>
      </c>
      <c r="F113" s="35">
        <v>0</v>
      </c>
      <c r="G113" s="35">
        <v>8</v>
      </c>
      <c r="H113" s="35">
        <v>7</v>
      </c>
      <c r="I113" s="35">
        <v>1</v>
      </c>
      <c r="J113" s="35" t="s">
        <v>420</v>
      </c>
      <c r="K113" s="35" t="s">
        <v>420</v>
      </c>
      <c r="L113" s="57">
        <f t="shared" si="3"/>
        <v>0.125</v>
      </c>
      <c r="M113" s="36" t="s">
        <v>619</v>
      </c>
    </row>
    <row r="114" spans="2:13" x14ac:dyDescent="0.3">
      <c r="B114" s="70" t="str">
        <f>'Country Code'!C196</f>
        <v>582</v>
      </c>
      <c r="C114" s="71" t="str">
        <f>'Country Code'!D196</f>
        <v>VNM</v>
      </c>
      <c r="D114" s="72" t="s">
        <v>726</v>
      </c>
      <c r="E114" s="35">
        <v>0</v>
      </c>
      <c r="F114" s="35">
        <v>0</v>
      </c>
      <c r="G114" s="35">
        <v>7</v>
      </c>
      <c r="H114" s="35">
        <v>7</v>
      </c>
      <c r="I114" s="35">
        <v>0</v>
      </c>
      <c r="J114" s="35" t="s">
        <v>420</v>
      </c>
      <c r="K114" s="35" t="s">
        <v>420</v>
      </c>
      <c r="L114" s="57">
        <f t="shared" si="3"/>
        <v>0</v>
      </c>
      <c r="M114" s="36"/>
    </row>
    <row r="115" spans="2:13" x14ac:dyDescent="0.3">
      <c r="B115" s="70" t="str">
        <f>'Country Code'!C199</f>
        <v>754</v>
      </c>
      <c r="C115" s="71" t="str">
        <f>'Country Code'!D199</f>
        <v>ZMB</v>
      </c>
      <c r="D115" s="72" t="s">
        <v>727</v>
      </c>
      <c r="E115" s="35">
        <v>0</v>
      </c>
      <c r="F115" s="35" t="s">
        <v>420</v>
      </c>
      <c r="G115" s="35">
        <v>7</v>
      </c>
      <c r="H115" s="35">
        <v>5</v>
      </c>
      <c r="I115" s="35">
        <v>2</v>
      </c>
      <c r="J115" s="35">
        <v>1</v>
      </c>
      <c r="K115" s="35">
        <v>0</v>
      </c>
      <c r="L115" s="57">
        <f t="shared" si="3"/>
        <v>0.2857142857142857</v>
      </c>
      <c r="M115" s="36"/>
    </row>
    <row r="116" spans="2:13" ht="4.5" customHeight="1" x14ac:dyDescent="0.3">
      <c r="B116" s="73"/>
      <c r="C116" s="74"/>
      <c r="D116" s="75"/>
      <c r="L116" s="55"/>
      <c r="M116" s="36"/>
    </row>
    <row r="117" spans="2:13" x14ac:dyDescent="0.3">
      <c r="B117" s="40" t="s">
        <v>1544</v>
      </c>
      <c r="C117" s="41"/>
      <c r="D117" s="56"/>
      <c r="E117" s="41">
        <f t="shared" ref="E117:K117" si="4">SUM(E3:E115)</f>
        <v>11</v>
      </c>
      <c r="F117" s="41">
        <f t="shared" si="4"/>
        <v>8</v>
      </c>
      <c r="G117" s="41">
        <f t="shared" si="4"/>
        <v>851</v>
      </c>
      <c r="H117" s="41">
        <f t="shared" si="4"/>
        <v>687</v>
      </c>
      <c r="I117" s="41">
        <f t="shared" si="4"/>
        <v>152</v>
      </c>
      <c r="J117" s="41">
        <f t="shared" si="4"/>
        <v>9</v>
      </c>
      <c r="K117" s="41">
        <f t="shared" si="4"/>
        <v>10</v>
      </c>
      <c r="L117" s="54"/>
    </row>
    <row r="118" spans="2:13" x14ac:dyDescent="0.3">
      <c r="G118"/>
    </row>
  </sheetData>
  <hyperlinks>
    <hyperlink ref="M63" r:id="rId1" display="http://www.banque-centrale.mg/index.php?id=m8_1"/>
  </hyperlinks>
  <pageMargins left="0.7" right="0.7" top="0.75" bottom="0.75" header="0.3" footer="0.3"/>
  <pageSetup orientation="portrait"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28"/>
  <sheetViews>
    <sheetView workbookViewId="0"/>
  </sheetViews>
  <sheetFormatPr defaultRowHeight="16.5" x14ac:dyDescent="0.3"/>
  <cols>
    <col min="1" max="1" width="9.140625" style="1" customWidth="1"/>
    <col min="2" max="2" width="10.28515625" style="2" bestFit="1" customWidth="1"/>
    <col min="3" max="3" width="15.28515625" style="2" bestFit="1" customWidth="1"/>
    <col min="4" max="4" width="24.42578125" style="2" customWidth="1"/>
    <col min="5" max="5" width="11.28515625" style="9" customWidth="1"/>
    <col min="6" max="6" width="13.7109375" style="8" customWidth="1"/>
    <col min="7" max="7" width="35.5703125" style="3" customWidth="1"/>
    <col min="8" max="8" width="21.85546875" style="3" customWidth="1"/>
    <col min="9" max="9" width="25.140625" style="3" customWidth="1"/>
    <col min="10" max="10" width="41.28515625" style="3" customWidth="1"/>
    <col min="11" max="11" width="17" style="1" customWidth="1"/>
    <col min="12" max="12" width="41.140625" style="1" bestFit="1" customWidth="1"/>
    <col min="13" max="16384" width="9.140625" style="1"/>
  </cols>
  <sheetData>
    <row r="1" spans="2:12" ht="15" x14ac:dyDescent="0.25">
      <c r="B1" s="35"/>
      <c r="C1" s="35"/>
      <c r="D1" s="35"/>
      <c r="E1" s="127"/>
      <c r="F1" s="127"/>
      <c r="G1" s="127"/>
      <c r="H1" s="127"/>
      <c r="I1" s="127"/>
      <c r="J1" s="127"/>
    </row>
    <row r="2" spans="2:12" ht="19.5" customHeight="1" x14ac:dyDescent="0.25">
      <c r="B2" s="86" t="s">
        <v>93</v>
      </c>
      <c r="C2" s="87" t="s">
        <v>94</v>
      </c>
      <c r="D2" s="88" t="s">
        <v>0</v>
      </c>
      <c r="E2" s="78" t="s">
        <v>3</v>
      </c>
      <c r="F2" s="79" t="s">
        <v>730</v>
      </c>
      <c r="G2" s="79" t="s">
        <v>729</v>
      </c>
      <c r="H2" s="79" t="s">
        <v>6</v>
      </c>
      <c r="I2" s="79" t="s">
        <v>7</v>
      </c>
      <c r="J2" s="80" t="s">
        <v>10</v>
      </c>
      <c r="K2" s="128"/>
      <c r="L2" s="128"/>
    </row>
    <row r="3" spans="2:12" ht="15.75" x14ac:dyDescent="0.25">
      <c r="B3" s="89" t="s">
        <v>96</v>
      </c>
      <c r="C3" s="68" t="s">
        <v>97</v>
      </c>
      <c r="D3" s="69" t="s">
        <v>764</v>
      </c>
      <c r="E3" s="38">
        <v>0</v>
      </c>
      <c r="F3" s="39" t="s">
        <v>420</v>
      </c>
      <c r="G3" s="39">
        <v>7</v>
      </c>
      <c r="H3" s="37">
        <v>6</v>
      </c>
      <c r="I3" s="37">
        <v>1</v>
      </c>
      <c r="J3" s="81">
        <f>I3/G3</f>
        <v>0.14285714285714285</v>
      </c>
    </row>
    <row r="4" spans="2:12" ht="15" x14ac:dyDescent="0.25">
      <c r="B4" s="70" t="str">
        <f>'Country Code'!C4</f>
        <v>914</v>
      </c>
      <c r="C4" s="69" t="str">
        <f>'Country Code'!D4</f>
        <v>ALB</v>
      </c>
      <c r="D4" s="69" t="s">
        <v>620</v>
      </c>
      <c r="E4" s="38">
        <v>0</v>
      </c>
      <c r="F4" s="39">
        <v>0</v>
      </c>
      <c r="G4" s="35">
        <v>10</v>
      </c>
      <c r="H4" s="35">
        <v>8</v>
      </c>
      <c r="I4" s="35">
        <v>2</v>
      </c>
      <c r="J4" s="81">
        <f t="shared" ref="J4:J48" si="0">I4/G4</f>
        <v>0.2</v>
      </c>
    </row>
    <row r="5" spans="2:12" ht="15" x14ac:dyDescent="0.25">
      <c r="B5" s="70" t="str">
        <f>'Country Code'!C5</f>
        <v>612</v>
      </c>
      <c r="C5" s="69" t="str">
        <f>'Country Code'!D5</f>
        <v>DZA</v>
      </c>
      <c r="D5" s="69" t="s">
        <v>731</v>
      </c>
      <c r="E5" s="38">
        <v>0</v>
      </c>
      <c r="F5" s="39" t="s">
        <v>420</v>
      </c>
      <c r="G5" s="35">
        <v>5</v>
      </c>
      <c r="H5" s="35">
        <v>5</v>
      </c>
      <c r="I5" s="35">
        <v>0</v>
      </c>
      <c r="J5" s="81">
        <f t="shared" si="0"/>
        <v>0</v>
      </c>
    </row>
    <row r="6" spans="2:12" ht="15" x14ac:dyDescent="0.25">
      <c r="B6" s="70" t="str">
        <f>'Country Code'!C6</f>
        <v>614</v>
      </c>
      <c r="C6" s="69" t="str">
        <f>'Country Code'!D6</f>
        <v>AGO</v>
      </c>
      <c r="D6" s="69" t="s">
        <v>615</v>
      </c>
      <c r="E6" s="38">
        <v>0</v>
      </c>
      <c r="F6" s="39">
        <v>0</v>
      </c>
      <c r="G6" s="35">
        <v>2</v>
      </c>
      <c r="H6" s="35">
        <v>1</v>
      </c>
      <c r="I6" s="35">
        <v>1</v>
      </c>
      <c r="J6" s="81">
        <f t="shared" si="0"/>
        <v>0.5</v>
      </c>
    </row>
    <row r="7" spans="2:12" ht="15" x14ac:dyDescent="0.25">
      <c r="B7" s="70" t="str">
        <f>'Country Code'!C9</f>
        <v>213</v>
      </c>
      <c r="C7" s="69" t="str">
        <f>'Country Code'!D9</f>
        <v>ARG</v>
      </c>
      <c r="D7" s="69" t="s">
        <v>621</v>
      </c>
      <c r="E7" s="38">
        <v>0</v>
      </c>
      <c r="F7" s="39">
        <v>0</v>
      </c>
      <c r="G7" s="35">
        <v>7</v>
      </c>
      <c r="H7" s="35">
        <v>7</v>
      </c>
      <c r="I7" s="35">
        <v>0</v>
      </c>
      <c r="J7" s="81">
        <f t="shared" si="0"/>
        <v>0</v>
      </c>
    </row>
    <row r="8" spans="2:12" ht="15" x14ac:dyDescent="0.25">
      <c r="B8" s="70" t="str">
        <f>'Country Code'!C10</f>
        <v>911</v>
      </c>
      <c r="C8" s="69" t="str">
        <f>'Country Code'!D10</f>
        <v>ARM</v>
      </c>
      <c r="D8" s="69" t="s">
        <v>614</v>
      </c>
      <c r="E8" s="38">
        <v>0</v>
      </c>
      <c r="F8" s="39">
        <v>0</v>
      </c>
      <c r="G8" s="35">
        <v>20</v>
      </c>
      <c r="H8" s="35">
        <v>18</v>
      </c>
      <c r="I8" s="35">
        <v>2</v>
      </c>
      <c r="J8" s="81">
        <f t="shared" si="0"/>
        <v>0.1</v>
      </c>
    </row>
    <row r="9" spans="2:12" ht="15" x14ac:dyDescent="0.25">
      <c r="B9" s="70" t="str">
        <f>'Country Code'!C11</f>
        <v>193</v>
      </c>
      <c r="C9" s="69" t="str">
        <f>'Country Code'!D11</f>
        <v>AUS</v>
      </c>
      <c r="D9" s="69" t="s">
        <v>622</v>
      </c>
      <c r="E9" s="38">
        <v>0</v>
      </c>
      <c r="F9" s="39">
        <v>0</v>
      </c>
      <c r="G9" s="35">
        <v>26</v>
      </c>
      <c r="H9" s="35">
        <v>23</v>
      </c>
      <c r="I9" s="35">
        <v>3</v>
      </c>
      <c r="J9" s="81">
        <f t="shared" si="0"/>
        <v>0.11538461538461539</v>
      </c>
    </row>
    <row r="10" spans="2:12" ht="15" x14ac:dyDescent="0.25">
      <c r="B10" s="70" t="str">
        <f>'Country Code'!C12</f>
        <v>122</v>
      </c>
      <c r="C10" s="69" t="str">
        <f>'Country Code'!D12</f>
        <v>AUT</v>
      </c>
      <c r="D10" s="69" t="s">
        <v>623</v>
      </c>
      <c r="E10" s="38">
        <v>0</v>
      </c>
      <c r="F10" s="39">
        <v>0</v>
      </c>
      <c r="G10" s="35">
        <v>10</v>
      </c>
      <c r="H10" s="35">
        <v>9</v>
      </c>
      <c r="I10" s="35">
        <v>1</v>
      </c>
      <c r="J10" s="81">
        <f t="shared" si="0"/>
        <v>0.1</v>
      </c>
    </row>
    <row r="11" spans="2:12" ht="15" x14ac:dyDescent="0.25">
      <c r="B11" s="70" t="str">
        <f>'Country Code'!C15</f>
        <v>419</v>
      </c>
      <c r="C11" s="69" t="str">
        <f>'Country Code'!D15</f>
        <v>BHR</v>
      </c>
      <c r="D11" s="69" t="s">
        <v>626</v>
      </c>
      <c r="E11" s="38">
        <v>0</v>
      </c>
      <c r="F11" s="39">
        <v>0</v>
      </c>
      <c r="G11" s="35">
        <v>12</v>
      </c>
      <c r="H11" s="35">
        <v>11</v>
      </c>
      <c r="I11" s="35">
        <v>1</v>
      </c>
      <c r="J11" s="81">
        <f t="shared" si="0"/>
        <v>8.3333333333333329E-2</v>
      </c>
    </row>
    <row r="12" spans="2:12" ht="15" x14ac:dyDescent="0.25">
      <c r="B12" s="70" t="str">
        <f>'Country Code'!C16</f>
        <v>513</v>
      </c>
      <c r="C12" s="69" t="str">
        <f>'Country Code'!D16</f>
        <v>BGD</v>
      </c>
      <c r="D12" s="69" t="s">
        <v>732</v>
      </c>
      <c r="E12" s="38">
        <v>0</v>
      </c>
      <c r="F12" s="39">
        <v>0</v>
      </c>
      <c r="G12" s="35">
        <v>9</v>
      </c>
      <c r="H12" s="35">
        <v>9</v>
      </c>
      <c r="I12" s="35">
        <v>0</v>
      </c>
      <c r="J12" s="81">
        <f t="shared" si="0"/>
        <v>0</v>
      </c>
    </row>
    <row r="13" spans="2:12" ht="15" x14ac:dyDescent="0.25">
      <c r="B13" s="70" t="str">
        <f>'Country Code'!C14</f>
        <v>313</v>
      </c>
      <c r="C13" s="69" t="str">
        <f>'Country Code'!D14</f>
        <v>BHS</v>
      </c>
      <c r="D13" s="69" t="s">
        <v>628</v>
      </c>
      <c r="E13" s="38">
        <v>0</v>
      </c>
      <c r="F13" s="39" t="s">
        <v>420</v>
      </c>
      <c r="G13" s="35">
        <v>8</v>
      </c>
      <c r="H13" s="35">
        <v>6</v>
      </c>
      <c r="I13" s="35">
        <v>2</v>
      </c>
      <c r="J13" s="81">
        <f t="shared" si="0"/>
        <v>0.25</v>
      </c>
    </row>
    <row r="14" spans="2:12" ht="15" x14ac:dyDescent="0.25">
      <c r="B14" s="70" t="str">
        <f>'Country Code'!C19</f>
        <v>124</v>
      </c>
      <c r="C14" s="69" t="str">
        <f>'Country Code'!D19</f>
        <v>BEL</v>
      </c>
      <c r="D14" s="69" t="s">
        <v>629</v>
      </c>
      <c r="E14" s="38">
        <v>0</v>
      </c>
      <c r="F14" s="39">
        <v>0</v>
      </c>
      <c r="G14" s="35">
        <v>19</v>
      </c>
      <c r="H14" s="35">
        <v>17</v>
      </c>
      <c r="I14" s="35">
        <v>2</v>
      </c>
      <c r="J14" s="81">
        <f t="shared" si="0"/>
        <v>0.10526315789473684</v>
      </c>
    </row>
    <row r="15" spans="2:12" ht="15" x14ac:dyDescent="0.25">
      <c r="B15" s="70" t="str">
        <f>'Country Code'!C20</f>
        <v>339</v>
      </c>
      <c r="C15" s="69" t="str">
        <f>'Country Code'!D20</f>
        <v>BLZ</v>
      </c>
      <c r="D15" s="69" t="s">
        <v>630</v>
      </c>
      <c r="E15" s="38">
        <v>0</v>
      </c>
      <c r="F15" s="39" t="s">
        <v>420</v>
      </c>
      <c r="G15" s="35">
        <v>5</v>
      </c>
      <c r="H15" s="35">
        <v>2</v>
      </c>
      <c r="I15" s="35">
        <v>3</v>
      </c>
      <c r="J15" s="81">
        <f t="shared" si="0"/>
        <v>0.6</v>
      </c>
    </row>
    <row r="16" spans="2:12" ht="15" x14ac:dyDescent="0.25">
      <c r="B16" s="70" t="str">
        <f>'Country Code'!C22</f>
        <v>514</v>
      </c>
      <c r="C16" s="69" t="str">
        <f>'Country Code'!D22</f>
        <v>BTN</v>
      </c>
      <c r="D16" s="69" t="s">
        <v>733</v>
      </c>
      <c r="E16" s="38">
        <v>0</v>
      </c>
      <c r="F16" s="39" t="s">
        <v>420</v>
      </c>
      <c r="G16" s="35">
        <v>3</v>
      </c>
      <c r="H16" s="35">
        <v>2</v>
      </c>
      <c r="I16" s="35">
        <v>1</v>
      </c>
      <c r="J16" s="81">
        <f t="shared" si="0"/>
        <v>0.33333333333333331</v>
      </c>
    </row>
    <row r="17" spans="2:10" ht="15" x14ac:dyDescent="0.25">
      <c r="B17" s="70" t="str">
        <f>'Country Code'!C24</f>
        <v>963</v>
      </c>
      <c r="C17" s="69" t="str">
        <f>'Country Code'!D24</f>
        <v>BIH</v>
      </c>
      <c r="D17" s="69" t="s">
        <v>734</v>
      </c>
      <c r="E17" s="38">
        <v>1</v>
      </c>
      <c r="F17" s="39">
        <v>1</v>
      </c>
      <c r="G17" s="35">
        <v>20</v>
      </c>
      <c r="H17" s="35">
        <v>12</v>
      </c>
      <c r="I17" s="35">
        <v>8</v>
      </c>
      <c r="J17" s="81">
        <f t="shared" si="0"/>
        <v>0.4</v>
      </c>
    </row>
    <row r="18" spans="2:10" ht="15" x14ac:dyDescent="0.25">
      <c r="B18" s="70" t="str">
        <f>'Country Code'!C25</f>
        <v>616</v>
      </c>
      <c r="C18" s="69" t="str">
        <f>'Country Code'!D25</f>
        <v>BWA</v>
      </c>
      <c r="D18" s="69" t="s">
        <v>632</v>
      </c>
      <c r="E18" s="38">
        <v>1</v>
      </c>
      <c r="F18" s="39" t="s">
        <v>420</v>
      </c>
      <c r="G18" s="35">
        <v>2</v>
      </c>
      <c r="H18" s="35">
        <v>1</v>
      </c>
      <c r="I18" s="35">
        <v>1</v>
      </c>
      <c r="J18" s="81">
        <f t="shared" si="0"/>
        <v>0.5</v>
      </c>
    </row>
    <row r="19" spans="2:10" ht="15" x14ac:dyDescent="0.25">
      <c r="B19" s="70" t="str">
        <f>'Country Code'!C26</f>
        <v>223</v>
      </c>
      <c r="C19" s="69" t="str">
        <f>'Country Code'!D26</f>
        <v>BRA</v>
      </c>
      <c r="D19" s="69" t="s">
        <v>613</v>
      </c>
      <c r="E19" s="38">
        <v>0</v>
      </c>
      <c r="F19" s="39">
        <v>0</v>
      </c>
      <c r="G19" s="35">
        <v>10</v>
      </c>
      <c r="H19" s="35">
        <v>10</v>
      </c>
      <c r="I19" s="35">
        <v>0</v>
      </c>
      <c r="J19" s="81">
        <f t="shared" si="0"/>
        <v>0</v>
      </c>
    </row>
    <row r="20" spans="2:10" ht="15" x14ac:dyDescent="0.25">
      <c r="B20" s="70" t="str">
        <f>'Country Code'!C28</f>
        <v>918</v>
      </c>
      <c r="C20" s="69" t="str">
        <f>'Country Code'!D28</f>
        <v>BGR</v>
      </c>
      <c r="D20" s="69" t="s">
        <v>634</v>
      </c>
      <c r="E20" s="38">
        <v>0</v>
      </c>
      <c r="F20" s="39">
        <v>0</v>
      </c>
      <c r="G20" s="35">
        <v>10</v>
      </c>
      <c r="H20" s="35">
        <v>8</v>
      </c>
      <c r="I20" s="35">
        <v>2</v>
      </c>
      <c r="J20" s="81">
        <f t="shared" si="0"/>
        <v>0.2</v>
      </c>
    </row>
    <row r="21" spans="2:10" ht="15" x14ac:dyDescent="0.25">
      <c r="B21" s="70" t="str">
        <f>'Country Code'!C33</f>
        <v>156</v>
      </c>
      <c r="C21" s="69" t="str">
        <f>'Country Code'!D33</f>
        <v>CAN</v>
      </c>
      <c r="D21" s="69" t="s">
        <v>636</v>
      </c>
      <c r="E21" s="38">
        <v>1</v>
      </c>
      <c r="F21" s="39" t="s">
        <v>420</v>
      </c>
      <c r="G21" s="35">
        <v>14</v>
      </c>
      <c r="H21" s="35">
        <v>10</v>
      </c>
      <c r="I21" s="35">
        <v>4</v>
      </c>
      <c r="J21" s="81">
        <f t="shared" si="0"/>
        <v>0.2857142857142857</v>
      </c>
    </row>
    <row r="22" spans="2:10" ht="15" x14ac:dyDescent="0.25">
      <c r="B22" s="70"/>
      <c r="C22" s="69"/>
      <c r="D22" s="69" t="s">
        <v>735</v>
      </c>
      <c r="E22" s="38">
        <v>0</v>
      </c>
      <c r="F22" s="39" t="s">
        <v>420</v>
      </c>
      <c r="G22" s="35">
        <v>12</v>
      </c>
      <c r="H22" s="35">
        <v>8</v>
      </c>
      <c r="I22" s="35">
        <v>4</v>
      </c>
      <c r="J22" s="81">
        <f t="shared" si="0"/>
        <v>0.33333333333333331</v>
      </c>
    </row>
    <row r="23" spans="2:10" ht="15" x14ac:dyDescent="0.25">
      <c r="B23" s="70" t="str">
        <f>'Country Code'!C37</f>
        <v>228</v>
      </c>
      <c r="C23" s="69" t="str">
        <f>'Country Code'!D37</f>
        <v>CHL</v>
      </c>
      <c r="D23" s="69" t="s">
        <v>637</v>
      </c>
      <c r="E23" s="38">
        <v>0</v>
      </c>
      <c r="F23" s="39">
        <v>0</v>
      </c>
      <c r="G23" s="35">
        <v>7</v>
      </c>
      <c r="H23" s="35">
        <v>7</v>
      </c>
      <c r="I23" s="35">
        <v>0</v>
      </c>
      <c r="J23" s="81">
        <f t="shared" si="0"/>
        <v>0</v>
      </c>
    </row>
    <row r="24" spans="2:10" ht="15" x14ac:dyDescent="0.25">
      <c r="B24" s="70" t="str">
        <f>'Country Code'!C38</f>
        <v>924</v>
      </c>
      <c r="C24" s="69" t="str">
        <f>'Country Code'!D38</f>
        <v>CHN</v>
      </c>
      <c r="D24" s="69" t="s">
        <v>638</v>
      </c>
      <c r="E24" s="38">
        <v>0</v>
      </c>
      <c r="F24" s="39" t="s">
        <v>420</v>
      </c>
      <c r="G24" s="39" t="s">
        <v>420</v>
      </c>
      <c r="H24" s="39" t="s">
        <v>420</v>
      </c>
      <c r="I24" s="39" t="s">
        <v>420</v>
      </c>
      <c r="J24" s="82" t="s">
        <v>420</v>
      </c>
    </row>
    <row r="25" spans="2:10" ht="15" x14ac:dyDescent="0.25">
      <c r="B25" s="70" t="str">
        <f>'Country Code'!C39</f>
        <v>233</v>
      </c>
      <c r="C25" s="69" t="str">
        <f>'Country Code'!D39</f>
        <v>COL</v>
      </c>
      <c r="D25" s="69" t="s">
        <v>639</v>
      </c>
      <c r="E25" s="38">
        <v>0</v>
      </c>
      <c r="F25" s="39">
        <v>0</v>
      </c>
      <c r="G25" s="35">
        <v>9</v>
      </c>
      <c r="H25" s="35">
        <v>6</v>
      </c>
      <c r="I25" s="35">
        <v>3</v>
      </c>
      <c r="J25" s="81">
        <f t="shared" si="0"/>
        <v>0.33333333333333331</v>
      </c>
    </row>
    <row r="26" spans="2:10" ht="15" x14ac:dyDescent="0.25">
      <c r="B26" s="70" t="str">
        <f>'Country Code'!C43</f>
        <v>238</v>
      </c>
      <c r="C26" s="69" t="str">
        <f>'Country Code'!D43</f>
        <v>CRI</v>
      </c>
      <c r="D26" s="69" t="s">
        <v>640</v>
      </c>
      <c r="E26" s="38">
        <v>0</v>
      </c>
      <c r="F26" s="39">
        <v>0</v>
      </c>
      <c r="G26" s="35">
        <v>15</v>
      </c>
      <c r="H26" s="35">
        <v>12</v>
      </c>
      <c r="I26" s="35">
        <v>3</v>
      </c>
      <c r="J26" s="81">
        <f t="shared" si="0"/>
        <v>0.2</v>
      </c>
    </row>
    <row r="27" spans="2:10" ht="15" x14ac:dyDescent="0.25">
      <c r="B27" s="70" t="str">
        <f>'Country Code'!C45</f>
        <v>960</v>
      </c>
      <c r="C27" s="69" t="str">
        <f>'Country Code'!D45</f>
        <v>HRV</v>
      </c>
      <c r="D27" s="69" t="s">
        <v>641</v>
      </c>
      <c r="E27" s="38">
        <v>0</v>
      </c>
      <c r="F27" s="39" t="s">
        <v>420</v>
      </c>
      <c r="G27" s="35">
        <v>7</v>
      </c>
      <c r="H27" s="35">
        <v>4</v>
      </c>
      <c r="I27" s="35">
        <v>3</v>
      </c>
      <c r="J27" s="81">
        <f t="shared" si="0"/>
        <v>0.42857142857142855</v>
      </c>
    </row>
    <row r="28" spans="2:10" ht="15" x14ac:dyDescent="0.25">
      <c r="B28" s="70" t="str">
        <f>'Country Code'!C46</f>
        <v>423</v>
      </c>
      <c r="C28" s="69" t="str">
        <f>'Country Code'!D46</f>
        <v>CYP</v>
      </c>
      <c r="D28" s="69" t="s">
        <v>642</v>
      </c>
      <c r="E28" s="38">
        <v>0</v>
      </c>
      <c r="F28" s="39" t="s">
        <v>420</v>
      </c>
      <c r="G28" s="35">
        <v>4</v>
      </c>
      <c r="H28" s="35">
        <v>3</v>
      </c>
      <c r="I28" s="35">
        <v>1</v>
      </c>
      <c r="J28" s="81">
        <f t="shared" si="0"/>
        <v>0.25</v>
      </c>
    </row>
    <row r="29" spans="2:10" ht="15" x14ac:dyDescent="0.25">
      <c r="B29" s="70" t="str">
        <f>'Country Code'!C49</f>
        <v>128</v>
      </c>
      <c r="C29" s="69" t="str">
        <f>'Country Code'!D49</f>
        <v>DNK</v>
      </c>
      <c r="D29" s="69" t="s">
        <v>644</v>
      </c>
      <c r="E29" s="38">
        <v>0</v>
      </c>
      <c r="F29" s="39" t="s">
        <v>420</v>
      </c>
      <c r="G29" s="35">
        <v>4</v>
      </c>
      <c r="H29" s="35">
        <v>3</v>
      </c>
      <c r="I29" s="35">
        <v>1</v>
      </c>
      <c r="J29" s="81">
        <f t="shared" si="0"/>
        <v>0.25</v>
      </c>
    </row>
    <row r="30" spans="2:10" ht="15" x14ac:dyDescent="0.25">
      <c r="B30" s="70" t="str">
        <f>'Country Code'!C52</f>
        <v>243</v>
      </c>
      <c r="C30" s="69" t="str">
        <f>'Country Code'!D52</f>
        <v>DOM</v>
      </c>
      <c r="D30" s="69" t="s">
        <v>736</v>
      </c>
      <c r="E30" s="38">
        <v>0</v>
      </c>
      <c r="F30" s="39" t="s">
        <v>420</v>
      </c>
      <c r="G30" s="35">
        <v>10</v>
      </c>
      <c r="H30" s="35">
        <v>9</v>
      </c>
      <c r="I30" s="35">
        <v>1</v>
      </c>
      <c r="J30" s="81">
        <f t="shared" si="0"/>
        <v>0.1</v>
      </c>
    </row>
    <row r="31" spans="2:10" ht="15" x14ac:dyDescent="0.25">
      <c r="B31" s="70" t="str">
        <f>'Country Code'!C54</f>
        <v>248</v>
      </c>
      <c r="C31" s="69" t="str">
        <f>'Country Code'!D54</f>
        <v>ECU</v>
      </c>
      <c r="D31" s="69" t="s">
        <v>737</v>
      </c>
      <c r="E31" s="38">
        <v>1</v>
      </c>
      <c r="F31" s="39" t="s">
        <v>420</v>
      </c>
      <c r="G31" s="35">
        <v>5</v>
      </c>
      <c r="H31" s="39" t="s">
        <v>420</v>
      </c>
      <c r="I31" s="39" t="s">
        <v>420</v>
      </c>
      <c r="J31" s="82" t="s">
        <v>420</v>
      </c>
    </row>
    <row r="32" spans="2:10" ht="15" x14ac:dyDescent="0.25">
      <c r="B32" s="70" t="str">
        <f>'Country Code'!C55</f>
        <v>469</v>
      </c>
      <c r="C32" s="69" t="str">
        <f>'Country Code'!D55</f>
        <v>EGY</v>
      </c>
      <c r="D32" s="69" t="s">
        <v>738</v>
      </c>
      <c r="E32" s="38">
        <v>0</v>
      </c>
      <c r="F32" s="39">
        <v>0</v>
      </c>
      <c r="G32" s="35">
        <v>12</v>
      </c>
      <c r="H32" s="39">
        <v>11</v>
      </c>
      <c r="I32" s="39">
        <v>1</v>
      </c>
      <c r="J32" s="81">
        <f t="shared" si="0"/>
        <v>8.3333333333333329E-2</v>
      </c>
    </row>
    <row r="33" spans="2:10" ht="15" x14ac:dyDescent="0.25">
      <c r="B33" s="70" t="str">
        <f>'Country Code'!C56</f>
        <v>253</v>
      </c>
      <c r="C33" s="69" t="str">
        <f>'Country Code'!D56</f>
        <v>SLV</v>
      </c>
      <c r="D33" s="69" t="s">
        <v>646</v>
      </c>
      <c r="E33" s="38">
        <v>0</v>
      </c>
      <c r="F33" s="39" t="s">
        <v>420</v>
      </c>
      <c r="G33" s="35">
        <v>9</v>
      </c>
      <c r="H33" s="35">
        <v>8</v>
      </c>
      <c r="I33" s="35">
        <v>1</v>
      </c>
      <c r="J33" s="81">
        <f t="shared" si="0"/>
        <v>0.1111111111111111</v>
      </c>
    </row>
    <row r="34" spans="2:10" ht="15" x14ac:dyDescent="0.25">
      <c r="B34" s="70" t="str">
        <f>'Country Code'!C59</f>
        <v>939</v>
      </c>
      <c r="C34" s="69" t="str">
        <f>'Country Code'!D59</f>
        <v>EST</v>
      </c>
      <c r="D34" s="69" t="s">
        <v>647</v>
      </c>
      <c r="E34" s="38">
        <v>0</v>
      </c>
      <c r="F34" s="39" t="s">
        <v>420</v>
      </c>
      <c r="G34" s="35">
        <v>10</v>
      </c>
      <c r="H34" s="35">
        <v>9</v>
      </c>
      <c r="I34" s="35">
        <v>1</v>
      </c>
      <c r="J34" s="81">
        <f t="shared" si="0"/>
        <v>0.1</v>
      </c>
    </row>
    <row r="35" spans="2:10" ht="15" x14ac:dyDescent="0.25">
      <c r="B35" s="70" t="str">
        <f>'Country Code'!C60</f>
        <v>644</v>
      </c>
      <c r="C35" s="69" t="str">
        <f>'Country Code'!D60</f>
        <v>ETH</v>
      </c>
      <c r="D35" s="69" t="s">
        <v>648</v>
      </c>
      <c r="E35" s="38">
        <v>0</v>
      </c>
      <c r="F35" s="39">
        <v>0</v>
      </c>
      <c r="G35" s="35">
        <v>5</v>
      </c>
      <c r="H35" s="35">
        <v>5</v>
      </c>
      <c r="I35" s="35">
        <v>0</v>
      </c>
      <c r="J35" s="81">
        <f t="shared" si="0"/>
        <v>0</v>
      </c>
    </row>
    <row r="36" spans="2:10" ht="15" x14ac:dyDescent="0.25">
      <c r="B36" s="70" t="str">
        <f>'Country Code'!C62</f>
        <v>819</v>
      </c>
      <c r="C36" s="69" t="str">
        <f>'Country Code'!D62</f>
        <v>FJI</v>
      </c>
      <c r="D36" s="69" t="s">
        <v>739</v>
      </c>
      <c r="E36" s="38">
        <v>0</v>
      </c>
      <c r="F36" s="39">
        <v>0</v>
      </c>
      <c r="G36" s="35">
        <v>9</v>
      </c>
      <c r="H36" s="35">
        <v>5</v>
      </c>
      <c r="I36" s="35">
        <v>3</v>
      </c>
      <c r="J36" s="81">
        <f t="shared" si="0"/>
        <v>0.33333333333333331</v>
      </c>
    </row>
    <row r="37" spans="2:10" ht="15" x14ac:dyDescent="0.25">
      <c r="B37" s="70" t="str">
        <f>'Country Code'!C63</f>
        <v>172</v>
      </c>
      <c r="C37" s="69" t="str">
        <f>'Country Code'!D63</f>
        <v>FIN</v>
      </c>
      <c r="D37" s="69" t="s">
        <v>649</v>
      </c>
      <c r="E37" s="38">
        <v>1</v>
      </c>
      <c r="F37" s="39" t="s">
        <v>420</v>
      </c>
      <c r="G37" s="35">
        <v>8</v>
      </c>
      <c r="H37" s="35">
        <v>3</v>
      </c>
      <c r="I37" s="35">
        <v>5</v>
      </c>
      <c r="J37" s="81">
        <f t="shared" si="0"/>
        <v>0.625</v>
      </c>
    </row>
    <row r="38" spans="2:10" ht="15" x14ac:dyDescent="0.25">
      <c r="B38" s="70" t="str">
        <f>'Country Code'!C64</f>
        <v>132</v>
      </c>
      <c r="C38" s="69" t="str">
        <f>'Country Code'!D64</f>
        <v>FRA</v>
      </c>
      <c r="D38" s="69" t="s">
        <v>650</v>
      </c>
      <c r="E38" s="38">
        <v>0</v>
      </c>
      <c r="F38" s="39">
        <v>0</v>
      </c>
      <c r="G38" s="35">
        <v>11</v>
      </c>
      <c r="H38" s="35">
        <v>10</v>
      </c>
      <c r="I38" s="35">
        <v>1</v>
      </c>
      <c r="J38" s="81">
        <f t="shared" si="0"/>
        <v>9.0909090909090912E-2</v>
      </c>
    </row>
    <row r="39" spans="2:10" ht="15" x14ac:dyDescent="0.25">
      <c r="B39" s="70" t="str">
        <f>'Country Code'!C66</f>
        <v>648</v>
      </c>
      <c r="C39" s="69" t="str">
        <f>'Country Code'!D66</f>
        <v>GMB</v>
      </c>
      <c r="D39" s="69" t="s">
        <v>651</v>
      </c>
      <c r="E39" s="38">
        <v>0</v>
      </c>
      <c r="F39" s="39" t="s">
        <v>420</v>
      </c>
      <c r="G39" s="35">
        <v>7</v>
      </c>
      <c r="H39" s="35">
        <v>7</v>
      </c>
      <c r="I39" s="35">
        <v>0</v>
      </c>
      <c r="J39" s="81">
        <f t="shared" si="0"/>
        <v>0</v>
      </c>
    </row>
    <row r="40" spans="2:10" ht="15" x14ac:dyDescent="0.25">
      <c r="B40" s="70" t="str">
        <f>'Country Code'!C68</f>
        <v>134</v>
      </c>
      <c r="C40" s="69" t="str">
        <f>'Country Code'!D68</f>
        <v>DEU</v>
      </c>
      <c r="D40" s="69" t="s">
        <v>653</v>
      </c>
      <c r="E40" s="38">
        <v>0</v>
      </c>
      <c r="F40" s="39" t="s">
        <v>420</v>
      </c>
      <c r="G40" s="35">
        <v>12</v>
      </c>
      <c r="H40" s="35">
        <v>11</v>
      </c>
      <c r="I40" s="35">
        <v>1</v>
      </c>
      <c r="J40" s="81">
        <f t="shared" si="0"/>
        <v>8.3333333333333329E-2</v>
      </c>
    </row>
    <row r="41" spans="2:10" ht="15" x14ac:dyDescent="0.25">
      <c r="B41" s="70" t="str">
        <f>'Country Code'!C69</f>
        <v>652</v>
      </c>
      <c r="C41" s="69" t="str">
        <f>'Country Code'!D69</f>
        <v>GHA</v>
      </c>
      <c r="D41" s="69" t="s">
        <v>654</v>
      </c>
      <c r="E41" s="38">
        <v>0</v>
      </c>
      <c r="F41" s="39">
        <v>0</v>
      </c>
      <c r="G41" s="35">
        <v>17</v>
      </c>
      <c r="H41" s="35">
        <v>11</v>
      </c>
      <c r="I41" s="35">
        <v>6</v>
      </c>
      <c r="J41" s="81">
        <f t="shared" si="0"/>
        <v>0.35294117647058826</v>
      </c>
    </row>
    <row r="42" spans="2:10" ht="15" x14ac:dyDescent="0.25">
      <c r="B42" s="70" t="str">
        <f>'Country Code'!C70</f>
        <v>174</v>
      </c>
      <c r="C42" s="69" t="str">
        <f>'Country Code'!D70</f>
        <v>GRC</v>
      </c>
      <c r="D42" s="69" t="s">
        <v>740</v>
      </c>
      <c r="E42" s="38">
        <v>0</v>
      </c>
      <c r="F42" s="39">
        <v>0</v>
      </c>
      <c r="G42" s="35">
        <v>5</v>
      </c>
      <c r="H42" s="35">
        <v>5</v>
      </c>
      <c r="I42" s="35">
        <v>0</v>
      </c>
      <c r="J42" s="81">
        <f t="shared" si="0"/>
        <v>0</v>
      </c>
    </row>
    <row r="43" spans="2:10" ht="15" x14ac:dyDescent="0.25">
      <c r="B43" s="70" t="str">
        <f>'Country Code'!C72</f>
        <v>258</v>
      </c>
      <c r="C43" s="69" t="str">
        <f>'Country Code'!D72</f>
        <v>GTM</v>
      </c>
      <c r="D43" s="69" t="s">
        <v>655</v>
      </c>
      <c r="E43" s="38">
        <v>0</v>
      </c>
      <c r="F43" s="39" t="s">
        <v>420</v>
      </c>
      <c r="G43" s="35">
        <v>4</v>
      </c>
      <c r="H43" s="35">
        <v>3</v>
      </c>
      <c r="I43" s="35">
        <v>1</v>
      </c>
      <c r="J43" s="81">
        <f t="shared" si="0"/>
        <v>0.25</v>
      </c>
    </row>
    <row r="44" spans="2:10" ht="15" x14ac:dyDescent="0.25">
      <c r="B44" s="70"/>
      <c r="C44" s="69"/>
      <c r="D44" s="69" t="s">
        <v>657</v>
      </c>
      <c r="E44" s="38">
        <v>0</v>
      </c>
      <c r="F44" s="39" t="s">
        <v>420</v>
      </c>
      <c r="G44" s="35">
        <v>7</v>
      </c>
      <c r="H44" s="35">
        <v>6</v>
      </c>
      <c r="I44" s="35">
        <v>1</v>
      </c>
      <c r="J44" s="81">
        <f t="shared" si="0"/>
        <v>0.14285714285714285</v>
      </c>
    </row>
    <row r="45" spans="2:10" ht="15" x14ac:dyDescent="0.25">
      <c r="B45" s="70" t="str">
        <f>'Country Code'!C75</f>
        <v>336</v>
      </c>
      <c r="C45" s="69" t="str">
        <f>'Country Code'!D75</f>
        <v>GUY</v>
      </c>
      <c r="D45" s="69" t="s">
        <v>741</v>
      </c>
      <c r="E45" s="38">
        <v>0</v>
      </c>
      <c r="F45" s="39">
        <v>0</v>
      </c>
      <c r="G45" s="35">
        <v>5</v>
      </c>
      <c r="H45" s="35">
        <v>4</v>
      </c>
      <c r="I45" s="35">
        <v>1</v>
      </c>
      <c r="J45" s="81">
        <f t="shared" si="0"/>
        <v>0.2</v>
      </c>
    </row>
    <row r="46" spans="2:10" ht="15" x14ac:dyDescent="0.25">
      <c r="B46" s="70" t="str">
        <f>'Country Code'!C77</f>
        <v>268</v>
      </c>
      <c r="C46" s="69" t="str">
        <f>'Country Code'!D77</f>
        <v>HND</v>
      </c>
      <c r="D46" s="69" t="s">
        <v>659</v>
      </c>
      <c r="E46" s="38">
        <v>1</v>
      </c>
      <c r="F46" s="39">
        <v>0</v>
      </c>
      <c r="G46" s="35">
        <v>7</v>
      </c>
      <c r="H46" s="35">
        <v>5</v>
      </c>
      <c r="I46" s="35">
        <v>3</v>
      </c>
      <c r="J46" s="81">
        <f t="shared" si="0"/>
        <v>0.42857142857142855</v>
      </c>
    </row>
    <row r="47" spans="2:10" ht="15" x14ac:dyDescent="0.25">
      <c r="B47" s="70" t="str">
        <f>'Country Code'!C78</f>
        <v>532</v>
      </c>
      <c r="C47" s="69" t="str">
        <f>'Country Code'!D78</f>
        <v>HKG</v>
      </c>
      <c r="D47" s="69" t="s">
        <v>660</v>
      </c>
      <c r="E47" s="38">
        <v>0</v>
      </c>
      <c r="F47" s="39" t="s">
        <v>420</v>
      </c>
      <c r="G47" s="35">
        <v>28</v>
      </c>
      <c r="H47" s="35">
        <v>25</v>
      </c>
      <c r="I47" s="35">
        <v>3</v>
      </c>
      <c r="J47" s="81">
        <f t="shared" si="0"/>
        <v>0.10714285714285714</v>
      </c>
    </row>
    <row r="48" spans="2:10" ht="15" x14ac:dyDescent="0.25">
      <c r="B48" s="70" t="str">
        <f>'Country Code'!C79</f>
        <v>944</v>
      </c>
      <c r="C48" s="69" t="str">
        <f>'Country Code'!D79</f>
        <v>HUN</v>
      </c>
      <c r="D48" s="69" t="s">
        <v>742</v>
      </c>
      <c r="E48" s="38">
        <v>0</v>
      </c>
      <c r="F48" s="39">
        <v>0</v>
      </c>
      <c r="G48" s="35">
        <v>8</v>
      </c>
      <c r="H48" s="35">
        <v>7</v>
      </c>
      <c r="I48" s="35">
        <v>1</v>
      </c>
      <c r="J48" s="81">
        <f t="shared" si="0"/>
        <v>0.125</v>
      </c>
    </row>
    <row r="49" spans="2:10" ht="15" x14ac:dyDescent="0.25">
      <c r="B49" s="70" t="str">
        <f>'Country Code'!C80</f>
        <v>176</v>
      </c>
      <c r="C49" s="69" t="str">
        <f>'Country Code'!D80</f>
        <v>ISL</v>
      </c>
      <c r="D49" s="69" t="s">
        <v>743</v>
      </c>
      <c r="E49" s="38">
        <v>0</v>
      </c>
      <c r="F49" s="39" t="s">
        <v>420</v>
      </c>
      <c r="G49" s="35">
        <v>6</v>
      </c>
      <c r="H49" s="35">
        <v>4</v>
      </c>
      <c r="I49" s="35">
        <v>2</v>
      </c>
      <c r="J49" s="81">
        <f t="shared" ref="J49:J59" si="1">I49/G49</f>
        <v>0.33333333333333331</v>
      </c>
    </row>
    <row r="50" spans="2:10" ht="15" x14ac:dyDescent="0.25">
      <c r="B50" s="70" t="str">
        <f>'Country Code'!C81</f>
        <v>534</v>
      </c>
      <c r="C50" s="69" t="str">
        <f>'Country Code'!D81</f>
        <v>IND</v>
      </c>
      <c r="D50" s="69" t="s">
        <v>661</v>
      </c>
      <c r="E50" s="38">
        <v>0</v>
      </c>
      <c r="F50" s="39" t="s">
        <v>420</v>
      </c>
      <c r="G50" s="35">
        <v>5</v>
      </c>
      <c r="H50" s="35">
        <v>4</v>
      </c>
      <c r="I50" s="35">
        <v>1</v>
      </c>
      <c r="J50" s="81">
        <f t="shared" si="1"/>
        <v>0.2</v>
      </c>
    </row>
    <row r="51" spans="2:10" ht="15" x14ac:dyDescent="0.25">
      <c r="B51" s="70" t="str">
        <f>'Country Code'!C82</f>
        <v>536</v>
      </c>
      <c r="C51" s="69" t="str">
        <f>'Country Code'!D82</f>
        <v>IDN</v>
      </c>
      <c r="D51" s="69" t="s">
        <v>662</v>
      </c>
      <c r="E51" s="38">
        <v>0</v>
      </c>
      <c r="F51" s="39" t="s">
        <v>420</v>
      </c>
      <c r="G51" s="35">
        <v>9</v>
      </c>
      <c r="H51" s="35">
        <v>7</v>
      </c>
      <c r="I51" s="35">
        <v>2</v>
      </c>
      <c r="J51" s="81">
        <f t="shared" si="1"/>
        <v>0.22222222222222221</v>
      </c>
    </row>
    <row r="52" spans="2:10" ht="15" x14ac:dyDescent="0.25">
      <c r="B52" s="70" t="str">
        <f>'Country Code'!C85</f>
        <v>178</v>
      </c>
      <c r="C52" s="69" t="str">
        <f>'Country Code'!D85</f>
        <v>IRL</v>
      </c>
      <c r="D52" s="69" t="s">
        <v>663</v>
      </c>
      <c r="E52" s="38">
        <v>0</v>
      </c>
      <c r="F52" s="39" t="s">
        <v>420</v>
      </c>
      <c r="G52" s="35">
        <v>21</v>
      </c>
      <c r="H52" s="35">
        <v>18</v>
      </c>
      <c r="I52" s="35">
        <v>2</v>
      </c>
      <c r="J52" s="81">
        <f t="shared" si="1"/>
        <v>9.5238095238095233E-2</v>
      </c>
    </row>
    <row r="53" spans="2:10" ht="15" x14ac:dyDescent="0.25">
      <c r="B53" s="70"/>
      <c r="C53" s="69"/>
      <c r="D53" s="69" t="s">
        <v>744</v>
      </c>
      <c r="E53" s="38">
        <v>0</v>
      </c>
      <c r="F53" s="39" t="s">
        <v>420</v>
      </c>
      <c r="G53" s="35">
        <v>10</v>
      </c>
      <c r="H53" s="35">
        <v>8</v>
      </c>
      <c r="I53" s="35">
        <v>2</v>
      </c>
      <c r="J53" s="81">
        <f t="shared" si="1"/>
        <v>0.2</v>
      </c>
    </row>
    <row r="54" spans="2:10" ht="15" x14ac:dyDescent="0.25">
      <c r="B54" s="70" t="str">
        <f>'Country Code'!C86</f>
        <v>436</v>
      </c>
      <c r="C54" s="69" t="str">
        <f>'Country Code'!D86</f>
        <v>ISR</v>
      </c>
      <c r="D54" s="69" t="s">
        <v>664</v>
      </c>
      <c r="E54" s="38">
        <v>0</v>
      </c>
      <c r="F54" s="39" t="s">
        <v>420</v>
      </c>
      <c r="G54" s="35">
        <v>7</v>
      </c>
      <c r="H54" s="35">
        <v>6</v>
      </c>
      <c r="I54" s="35">
        <v>1</v>
      </c>
      <c r="J54" s="81">
        <f t="shared" si="1"/>
        <v>0.14285714285714285</v>
      </c>
    </row>
    <row r="55" spans="2:10" ht="15" x14ac:dyDescent="0.25">
      <c r="B55" s="70" t="str">
        <f>'Country Code'!C87</f>
        <v>136</v>
      </c>
      <c r="C55" s="69" t="str">
        <f>'Country Code'!D87</f>
        <v>ITA</v>
      </c>
      <c r="D55" s="69" t="s">
        <v>665</v>
      </c>
      <c r="E55" s="38">
        <v>0</v>
      </c>
      <c r="F55" s="39" t="s">
        <v>420</v>
      </c>
      <c r="G55" s="35">
        <v>2</v>
      </c>
      <c r="H55" s="35">
        <v>2</v>
      </c>
      <c r="I55" s="35">
        <v>0</v>
      </c>
      <c r="J55" s="81">
        <f t="shared" si="1"/>
        <v>0</v>
      </c>
    </row>
    <row r="56" spans="2:10" ht="15" x14ac:dyDescent="0.25">
      <c r="B56" s="70" t="str">
        <f>'Country Code'!C88</f>
        <v>343</v>
      </c>
      <c r="C56" s="69" t="str">
        <f>'Country Code'!D88</f>
        <v>JAM</v>
      </c>
      <c r="D56" s="69" t="s">
        <v>666</v>
      </c>
      <c r="E56" s="38">
        <v>0</v>
      </c>
      <c r="F56" s="39">
        <v>1</v>
      </c>
      <c r="G56" s="35">
        <v>5</v>
      </c>
      <c r="H56" s="35">
        <v>2</v>
      </c>
      <c r="I56" s="35">
        <v>3</v>
      </c>
      <c r="J56" s="81">
        <f t="shared" si="1"/>
        <v>0.6</v>
      </c>
    </row>
    <row r="57" spans="2:10" ht="15" x14ac:dyDescent="0.25">
      <c r="B57" s="70"/>
      <c r="C57" s="69"/>
      <c r="D57" s="69" t="s">
        <v>745</v>
      </c>
      <c r="E57" s="38">
        <v>0</v>
      </c>
      <c r="F57" s="39" t="s">
        <v>420</v>
      </c>
      <c r="G57" s="35">
        <v>9</v>
      </c>
      <c r="H57" s="35">
        <v>8</v>
      </c>
      <c r="I57" s="35">
        <v>1</v>
      </c>
      <c r="J57" s="81">
        <f t="shared" si="1"/>
        <v>0.1111111111111111</v>
      </c>
    </row>
    <row r="58" spans="2:10" ht="15" x14ac:dyDescent="0.25">
      <c r="B58" s="70" t="str">
        <f>'Country Code'!C90</f>
        <v>439</v>
      </c>
      <c r="C58" s="69" t="str">
        <f>'Country Code'!D90</f>
        <v>JOR</v>
      </c>
      <c r="D58" s="69" t="s">
        <v>668</v>
      </c>
      <c r="E58" s="38">
        <v>0</v>
      </c>
      <c r="F58" s="39" t="s">
        <v>420</v>
      </c>
      <c r="G58" s="35">
        <v>4</v>
      </c>
      <c r="H58" s="35">
        <v>3</v>
      </c>
      <c r="I58" s="35">
        <v>0</v>
      </c>
      <c r="J58" s="81">
        <f t="shared" si="1"/>
        <v>0</v>
      </c>
    </row>
    <row r="59" spans="2:10" ht="15" x14ac:dyDescent="0.25">
      <c r="B59" s="70" t="str">
        <f>'Country Code'!C92</f>
        <v>664</v>
      </c>
      <c r="C59" s="69" t="str">
        <f>'Country Code'!D92</f>
        <v>KEN</v>
      </c>
      <c r="D59" s="69" t="s">
        <v>669</v>
      </c>
      <c r="E59" s="38">
        <v>0</v>
      </c>
      <c r="F59" s="39" t="s">
        <v>420</v>
      </c>
      <c r="G59" s="35">
        <v>2</v>
      </c>
      <c r="H59" s="35">
        <v>2</v>
      </c>
      <c r="I59" s="35">
        <v>0</v>
      </c>
      <c r="J59" s="81">
        <f t="shared" si="1"/>
        <v>0</v>
      </c>
    </row>
    <row r="60" spans="2:10" ht="15" x14ac:dyDescent="0.25">
      <c r="B60" s="70" t="str">
        <f>'Country Code'!C94</f>
        <v>542</v>
      </c>
      <c r="C60" s="69" t="str">
        <f>'Country Code'!D94</f>
        <v>KOR</v>
      </c>
      <c r="D60" s="69" t="s">
        <v>670</v>
      </c>
      <c r="E60" s="38">
        <v>0</v>
      </c>
      <c r="F60" s="39">
        <v>0</v>
      </c>
      <c r="G60" s="35">
        <v>13</v>
      </c>
      <c r="H60" s="35">
        <v>12</v>
      </c>
      <c r="I60" s="35">
        <v>1</v>
      </c>
      <c r="J60" s="81">
        <f t="shared" ref="J60:J120" si="2">I60/G60</f>
        <v>7.6923076923076927E-2</v>
      </c>
    </row>
    <row r="61" spans="2:10" ht="15" x14ac:dyDescent="0.25">
      <c r="B61" s="70" t="str">
        <f>'Country Code'!C95</f>
        <v>967</v>
      </c>
      <c r="C61" s="69" t="str">
        <f>'Country Code'!D95</f>
        <v>KOS</v>
      </c>
      <c r="D61" s="69" t="s">
        <v>746</v>
      </c>
      <c r="E61" s="38">
        <v>0</v>
      </c>
      <c r="F61" s="39" t="s">
        <v>420</v>
      </c>
      <c r="G61" s="35">
        <v>5</v>
      </c>
      <c r="H61" s="35">
        <v>3</v>
      </c>
      <c r="I61" s="35">
        <v>2</v>
      </c>
      <c r="J61" s="81">
        <f t="shared" si="2"/>
        <v>0.4</v>
      </c>
    </row>
    <row r="62" spans="2:10" ht="15" x14ac:dyDescent="0.25">
      <c r="B62" s="70" t="str">
        <f>'Country Code'!C96</f>
        <v>443</v>
      </c>
      <c r="C62" s="69" t="str">
        <f>'Country Code'!D96</f>
        <v>KWT</v>
      </c>
      <c r="D62" s="69" t="s">
        <v>671</v>
      </c>
      <c r="E62" s="38">
        <v>0</v>
      </c>
      <c r="F62" s="39" t="s">
        <v>420</v>
      </c>
      <c r="G62" s="35">
        <v>6</v>
      </c>
      <c r="H62" s="35">
        <v>5</v>
      </c>
      <c r="I62" s="35">
        <v>1</v>
      </c>
      <c r="J62" s="81">
        <f t="shared" si="2"/>
        <v>0.16666666666666666</v>
      </c>
    </row>
    <row r="63" spans="2:10" ht="15" x14ac:dyDescent="0.25">
      <c r="B63" s="70" t="str">
        <f>'Country Code'!C97</f>
        <v>917</v>
      </c>
      <c r="C63" s="69" t="str">
        <f>'Country Code'!D97</f>
        <v>KGZ</v>
      </c>
      <c r="D63" s="69" t="s">
        <v>747</v>
      </c>
      <c r="E63" s="38">
        <v>1</v>
      </c>
      <c r="F63" s="39">
        <v>0</v>
      </c>
      <c r="G63" s="35">
        <v>5</v>
      </c>
      <c r="H63" s="35">
        <v>2</v>
      </c>
      <c r="I63" s="35">
        <v>3</v>
      </c>
      <c r="J63" s="81">
        <f t="shared" si="2"/>
        <v>0.6</v>
      </c>
    </row>
    <row r="64" spans="2:10" ht="15" x14ac:dyDescent="0.25">
      <c r="B64" s="70" t="str">
        <f>'Country Code'!C99</f>
        <v>941</v>
      </c>
      <c r="C64" s="69" t="str">
        <f>'Country Code'!D99</f>
        <v>LVA</v>
      </c>
      <c r="D64" s="69" t="s">
        <v>672</v>
      </c>
      <c r="E64" s="38">
        <v>1</v>
      </c>
      <c r="F64" s="39" t="s">
        <v>420</v>
      </c>
      <c r="G64" s="35">
        <v>15</v>
      </c>
      <c r="H64" s="35">
        <v>7</v>
      </c>
      <c r="I64" s="35">
        <v>8</v>
      </c>
      <c r="J64" s="81">
        <f t="shared" si="2"/>
        <v>0.53333333333333333</v>
      </c>
    </row>
    <row r="65" spans="2:10" ht="15" x14ac:dyDescent="0.25">
      <c r="B65" s="70" t="str">
        <f>'Country Code'!C100</f>
        <v>446</v>
      </c>
      <c r="C65" s="69" t="str">
        <f>'Country Code'!D100</f>
        <v>LBN</v>
      </c>
      <c r="D65" s="69" t="s">
        <v>673</v>
      </c>
      <c r="E65" s="38">
        <v>0</v>
      </c>
      <c r="F65" s="39" t="s">
        <v>420</v>
      </c>
      <c r="G65" s="35">
        <v>17</v>
      </c>
      <c r="H65" s="35">
        <v>16</v>
      </c>
      <c r="I65" s="35">
        <v>1</v>
      </c>
      <c r="J65" s="81">
        <f t="shared" si="2"/>
        <v>5.8823529411764705E-2</v>
      </c>
    </row>
    <row r="66" spans="2:10" ht="15" x14ac:dyDescent="0.25">
      <c r="B66" s="70" t="str">
        <f>'Country Code'!C101</f>
        <v>666</v>
      </c>
      <c r="C66" s="69" t="str">
        <f>'Country Code'!D101</f>
        <v>LSO</v>
      </c>
      <c r="D66" s="69" t="s">
        <v>748</v>
      </c>
      <c r="E66" s="38" t="s">
        <v>420</v>
      </c>
      <c r="F66" s="39" t="s">
        <v>420</v>
      </c>
      <c r="G66" s="35">
        <v>5</v>
      </c>
      <c r="H66" s="35">
        <v>2</v>
      </c>
      <c r="I66" s="35">
        <v>3</v>
      </c>
      <c r="J66" s="81">
        <f t="shared" si="2"/>
        <v>0.6</v>
      </c>
    </row>
    <row r="67" spans="2:10" ht="15" x14ac:dyDescent="0.25">
      <c r="B67" s="70"/>
      <c r="C67" s="69"/>
      <c r="D67" s="69" t="s">
        <v>749</v>
      </c>
      <c r="E67" s="38">
        <v>0</v>
      </c>
      <c r="F67" s="39">
        <v>0</v>
      </c>
      <c r="G67" s="35">
        <v>9</v>
      </c>
      <c r="H67" s="35">
        <v>9</v>
      </c>
      <c r="I67" s="35">
        <v>0</v>
      </c>
      <c r="J67" s="81">
        <f t="shared" si="2"/>
        <v>0</v>
      </c>
    </row>
    <row r="68" spans="2:10" ht="15" x14ac:dyDescent="0.25">
      <c r="B68" s="70" t="str">
        <f>'Country Code'!C104</f>
        <v>946</v>
      </c>
      <c r="C68" s="69" t="str">
        <f>'Country Code'!D104</f>
        <v>LTU</v>
      </c>
      <c r="D68" s="69" t="s">
        <v>675</v>
      </c>
      <c r="E68" s="38">
        <v>0</v>
      </c>
      <c r="F68" s="39" t="s">
        <v>420</v>
      </c>
      <c r="G68" s="35">
        <v>9</v>
      </c>
      <c r="H68" s="35">
        <v>2</v>
      </c>
      <c r="I68" s="35">
        <v>7</v>
      </c>
      <c r="J68" s="81">
        <f t="shared" si="2"/>
        <v>0.77777777777777779</v>
      </c>
    </row>
    <row r="69" spans="2:10" ht="15" x14ac:dyDescent="0.25">
      <c r="B69" s="70" t="str">
        <f>'Country Code'!C105</f>
        <v>137</v>
      </c>
      <c r="C69" s="69" t="str">
        <f>'Country Code'!D105</f>
        <v>LUX</v>
      </c>
      <c r="D69" s="69" t="s">
        <v>674</v>
      </c>
      <c r="E69" s="38">
        <v>0</v>
      </c>
      <c r="F69" s="39" t="s">
        <v>420</v>
      </c>
      <c r="G69" s="35">
        <v>13</v>
      </c>
      <c r="H69" s="35">
        <v>7</v>
      </c>
      <c r="I69" s="35">
        <v>6</v>
      </c>
      <c r="J69" s="81">
        <f t="shared" si="2"/>
        <v>0.46153846153846156</v>
      </c>
    </row>
    <row r="70" spans="2:10" ht="15" x14ac:dyDescent="0.25">
      <c r="B70" s="70"/>
      <c r="C70" s="69"/>
      <c r="D70" s="69" t="s">
        <v>676</v>
      </c>
      <c r="E70" s="38">
        <v>0</v>
      </c>
      <c r="F70" s="39" t="s">
        <v>420</v>
      </c>
      <c r="G70" s="35">
        <v>8</v>
      </c>
      <c r="H70" s="35">
        <v>6</v>
      </c>
      <c r="I70" s="35">
        <v>2</v>
      </c>
      <c r="J70" s="81">
        <f t="shared" si="2"/>
        <v>0.25</v>
      </c>
    </row>
    <row r="71" spans="2:10" ht="15" x14ac:dyDescent="0.25">
      <c r="B71" s="70" t="str">
        <f>'Country Code'!C107</f>
        <v>674</v>
      </c>
      <c r="C71" s="69" t="str">
        <f>'Country Code'!D107</f>
        <v>MDG</v>
      </c>
      <c r="D71" s="69" t="s">
        <v>677</v>
      </c>
      <c r="E71" s="38">
        <v>0</v>
      </c>
      <c r="F71" s="39" t="s">
        <v>420</v>
      </c>
      <c r="G71" s="35">
        <v>11</v>
      </c>
      <c r="H71" s="35">
        <v>9</v>
      </c>
      <c r="I71" s="35">
        <v>2</v>
      </c>
      <c r="J71" s="81">
        <f t="shared" si="2"/>
        <v>0.18181818181818182</v>
      </c>
    </row>
    <row r="72" spans="2:10" ht="15" x14ac:dyDescent="0.25">
      <c r="B72" s="70" t="str">
        <f>'Country Code'!C108</f>
        <v>676</v>
      </c>
      <c r="C72" s="69" t="str">
        <f>'Country Code'!D108</f>
        <v>MWI</v>
      </c>
      <c r="D72" s="69" t="s">
        <v>678</v>
      </c>
      <c r="E72" s="38">
        <v>0</v>
      </c>
      <c r="F72" s="39" t="s">
        <v>420</v>
      </c>
      <c r="G72" s="35">
        <v>4</v>
      </c>
      <c r="H72" s="35">
        <v>4</v>
      </c>
      <c r="I72" s="35">
        <v>0</v>
      </c>
      <c r="J72" s="81">
        <f t="shared" si="2"/>
        <v>0</v>
      </c>
    </row>
    <row r="73" spans="2:10" ht="15" x14ac:dyDescent="0.25">
      <c r="B73" s="70" t="str">
        <f>'Country Code'!C109</f>
        <v>548</v>
      </c>
      <c r="C73" s="69" t="str">
        <f>'Country Code'!D109</f>
        <v>MYS</v>
      </c>
      <c r="D73" s="69" t="s">
        <v>679</v>
      </c>
      <c r="E73" s="38">
        <v>0</v>
      </c>
      <c r="F73" s="39" t="s">
        <v>420</v>
      </c>
      <c r="G73" s="35">
        <v>10</v>
      </c>
      <c r="H73" s="35">
        <v>5</v>
      </c>
      <c r="I73" s="35">
        <v>5</v>
      </c>
      <c r="J73" s="81">
        <f t="shared" si="2"/>
        <v>0.5</v>
      </c>
    </row>
    <row r="74" spans="2:10" ht="15" x14ac:dyDescent="0.25">
      <c r="B74" s="70" t="str">
        <f>'Country Code'!C110</f>
        <v>556</v>
      </c>
      <c r="C74" s="69" t="str">
        <f>'Country Code'!D110</f>
        <v>MDV</v>
      </c>
      <c r="D74" s="69" t="s">
        <v>680</v>
      </c>
      <c r="E74" s="38">
        <v>0</v>
      </c>
      <c r="F74" s="39" t="s">
        <v>420</v>
      </c>
      <c r="G74" s="35">
        <v>3</v>
      </c>
      <c r="H74" s="35">
        <v>2</v>
      </c>
      <c r="I74" s="35">
        <v>1</v>
      </c>
      <c r="J74" s="81">
        <f t="shared" si="2"/>
        <v>0.33333333333333331</v>
      </c>
    </row>
    <row r="75" spans="2:10" ht="15" x14ac:dyDescent="0.25">
      <c r="B75" s="70" t="str">
        <f>'Country Code'!C112</f>
        <v>181</v>
      </c>
      <c r="C75" s="69" t="str">
        <f>'Country Code'!D112</f>
        <v>MLT</v>
      </c>
      <c r="D75" s="69" t="s">
        <v>681</v>
      </c>
      <c r="E75" s="38">
        <v>0</v>
      </c>
      <c r="F75" s="39" t="s">
        <v>420</v>
      </c>
      <c r="G75" s="35">
        <v>4</v>
      </c>
      <c r="H75" s="35">
        <v>4</v>
      </c>
      <c r="I75" s="35">
        <v>0</v>
      </c>
      <c r="J75" s="81">
        <f t="shared" si="2"/>
        <v>0</v>
      </c>
    </row>
    <row r="76" spans="2:10" ht="15" x14ac:dyDescent="0.25">
      <c r="B76" s="70" t="str">
        <f>'Country Code'!C115</f>
        <v>684</v>
      </c>
      <c r="C76" s="69" t="str">
        <f>'Country Code'!D115</f>
        <v>MUS</v>
      </c>
      <c r="D76" s="69" t="s">
        <v>750</v>
      </c>
      <c r="E76" s="38">
        <v>0</v>
      </c>
      <c r="F76" s="39" t="s">
        <v>420</v>
      </c>
      <c r="G76" s="35">
        <v>5</v>
      </c>
      <c r="H76" s="35">
        <v>4</v>
      </c>
      <c r="I76" s="35">
        <v>1</v>
      </c>
      <c r="J76" s="81">
        <f t="shared" si="2"/>
        <v>0.2</v>
      </c>
    </row>
    <row r="77" spans="2:10" ht="15" x14ac:dyDescent="0.25">
      <c r="B77" s="70" t="str">
        <f>'Country Code'!C116</f>
        <v>273</v>
      </c>
      <c r="C77" s="69" t="str">
        <f>'Country Code'!D116</f>
        <v>MEX</v>
      </c>
      <c r="D77" s="69" t="s">
        <v>682</v>
      </c>
      <c r="E77" s="38">
        <v>0</v>
      </c>
      <c r="F77" s="39">
        <v>0</v>
      </c>
      <c r="G77" s="35">
        <v>3</v>
      </c>
      <c r="H77" s="35">
        <v>2</v>
      </c>
      <c r="I77" s="35">
        <v>1</v>
      </c>
      <c r="J77" s="81">
        <f t="shared" si="2"/>
        <v>0.33333333333333331</v>
      </c>
    </row>
    <row r="78" spans="2:10" ht="15" x14ac:dyDescent="0.25">
      <c r="B78" s="70" t="str">
        <f>'Country Code'!C120</f>
        <v>943</v>
      </c>
      <c r="C78" s="69" t="str">
        <f>'Country Code'!D120</f>
        <v>MNE</v>
      </c>
      <c r="D78" s="69" t="s">
        <v>751</v>
      </c>
      <c r="E78" s="38">
        <v>0</v>
      </c>
      <c r="F78" s="39" t="s">
        <v>420</v>
      </c>
      <c r="G78" s="35">
        <v>12</v>
      </c>
      <c r="H78" s="35">
        <v>9</v>
      </c>
      <c r="I78" s="35">
        <v>3</v>
      </c>
      <c r="J78" s="81">
        <f t="shared" si="2"/>
        <v>0.25</v>
      </c>
    </row>
    <row r="79" spans="2:10" ht="15" x14ac:dyDescent="0.25">
      <c r="B79" s="70" t="str">
        <f>'Country Code'!C122</f>
        <v>686</v>
      </c>
      <c r="C79" s="69" t="str">
        <f>'Country Code'!D122</f>
        <v>MAR</v>
      </c>
      <c r="D79" s="69" t="s">
        <v>752</v>
      </c>
      <c r="E79" s="38">
        <v>0</v>
      </c>
      <c r="F79" s="39" t="s">
        <v>420</v>
      </c>
      <c r="G79" s="35">
        <v>5</v>
      </c>
      <c r="H79" s="35">
        <v>5</v>
      </c>
      <c r="I79" s="35">
        <v>0</v>
      </c>
      <c r="J79" s="81">
        <f t="shared" si="2"/>
        <v>0</v>
      </c>
    </row>
    <row r="80" spans="2:10" ht="15" x14ac:dyDescent="0.25">
      <c r="B80" s="70" t="str">
        <f>'Country Code'!C123</f>
        <v>688</v>
      </c>
      <c r="C80" s="69" t="str">
        <f>'Country Code'!D123</f>
        <v>MOZ</v>
      </c>
      <c r="D80" s="69" t="s">
        <v>684</v>
      </c>
      <c r="E80" s="38">
        <v>0</v>
      </c>
      <c r="F80" s="39" t="s">
        <v>420</v>
      </c>
      <c r="G80" s="35">
        <v>4</v>
      </c>
      <c r="H80" s="35">
        <v>3</v>
      </c>
      <c r="I80" s="35">
        <v>1</v>
      </c>
      <c r="J80" s="81">
        <f t="shared" si="2"/>
        <v>0.25</v>
      </c>
    </row>
    <row r="81" spans="2:10" ht="15" x14ac:dyDescent="0.25">
      <c r="B81" s="70" t="str">
        <f>'Country Code'!C125</f>
        <v>728</v>
      </c>
      <c r="C81" s="69" t="str">
        <f>'Country Code'!D125</f>
        <v>NAM</v>
      </c>
      <c r="D81" s="69" t="s">
        <v>685</v>
      </c>
      <c r="E81" s="38">
        <v>0</v>
      </c>
      <c r="F81" s="39">
        <v>0</v>
      </c>
      <c r="G81" s="35">
        <v>8</v>
      </c>
      <c r="H81" s="35">
        <v>6</v>
      </c>
      <c r="I81" s="35">
        <v>2</v>
      </c>
      <c r="J81" s="81">
        <f t="shared" si="2"/>
        <v>0.25</v>
      </c>
    </row>
    <row r="82" spans="2:10" ht="15" x14ac:dyDescent="0.25">
      <c r="B82" s="70" t="str">
        <f>'Country Code'!C126</f>
        <v>558</v>
      </c>
      <c r="C82" s="69" t="str">
        <f>'Country Code'!D126</f>
        <v>NPL</v>
      </c>
      <c r="D82" s="69" t="s">
        <v>617</v>
      </c>
      <c r="E82" s="38">
        <v>0</v>
      </c>
      <c r="F82" s="39" t="s">
        <v>420</v>
      </c>
      <c r="G82" s="35">
        <v>5</v>
      </c>
      <c r="H82" s="35">
        <v>5</v>
      </c>
      <c r="I82" s="35">
        <v>0</v>
      </c>
      <c r="J82" s="81">
        <f t="shared" si="2"/>
        <v>0</v>
      </c>
    </row>
    <row r="83" spans="2:10" ht="15" x14ac:dyDescent="0.25">
      <c r="B83" s="70" t="str">
        <f>'Country Code'!C127</f>
        <v>138</v>
      </c>
      <c r="C83" s="69" t="str">
        <f>'Country Code'!D127</f>
        <v>NLD</v>
      </c>
      <c r="D83" s="69" t="s">
        <v>686</v>
      </c>
      <c r="E83" s="38">
        <v>0</v>
      </c>
      <c r="F83" s="39" t="s">
        <v>420</v>
      </c>
      <c r="G83" s="35">
        <v>11</v>
      </c>
      <c r="H83" s="35">
        <v>10</v>
      </c>
      <c r="I83" s="35">
        <v>1</v>
      </c>
      <c r="J83" s="81">
        <f t="shared" si="2"/>
        <v>9.0909090909090912E-2</v>
      </c>
    </row>
    <row r="84" spans="2:10" ht="15" x14ac:dyDescent="0.25">
      <c r="B84" s="70" t="str">
        <f>'Country Code'!C129</f>
        <v>196</v>
      </c>
      <c r="C84" s="69" t="str">
        <f>'Country Code'!D129</f>
        <v>NZL</v>
      </c>
      <c r="D84" s="69" t="s">
        <v>687</v>
      </c>
      <c r="E84" s="38">
        <v>0</v>
      </c>
      <c r="F84" s="39" t="s">
        <v>420</v>
      </c>
      <c r="G84" s="35">
        <v>10</v>
      </c>
      <c r="H84" s="35">
        <v>8</v>
      </c>
      <c r="I84" s="35">
        <v>2</v>
      </c>
      <c r="J84" s="81">
        <f t="shared" si="2"/>
        <v>0.2</v>
      </c>
    </row>
    <row r="85" spans="2:10" ht="15" x14ac:dyDescent="0.25">
      <c r="B85" s="70" t="str">
        <f>'Country Code'!C130</f>
        <v>278</v>
      </c>
      <c r="C85" s="69" t="str">
        <f>'Country Code'!D130</f>
        <v>NIC</v>
      </c>
      <c r="D85" s="69" t="s">
        <v>688</v>
      </c>
      <c r="E85" s="38">
        <v>0</v>
      </c>
      <c r="F85" s="39">
        <v>1</v>
      </c>
      <c r="G85" s="35">
        <v>9</v>
      </c>
      <c r="H85" s="35">
        <v>6</v>
      </c>
      <c r="I85" s="35">
        <v>3</v>
      </c>
      <c r="J85" s="81">
        <f t="shared" si="2"/>
        <v>0.33333333333333331</v>
      </c>
    </row>
    <row r="86" spans="2:10" ht="15" x14ac:dyDescent="0.25">
      <c r="B86" s="70" t="str">
        <f>'Country Code'!C133</f>
        <v>142</v>
      </c>
      <c r="C86" s="69" t="str">
        <f>'Country Code'!D133</f>
        <v>NOR</v>
      </c>
      <c r="D86" s="69" t="s">
        <v>690</v>
      </c>
      <c r="E86" s="38">
        <v>0</v>
      </c>
      <c r="F86" s="39" t="s">
        <v>420</v>
      </c>
      <c r="G86" s="35">
        <v>4</v>
      </c>
      <c r="H86" s="35">
        <v>3</v>
      </c>
      <c r="I86" s="35">
        <v>1</v>
      </c>
      <c r="J86" s="81">
        <f t="shared" si="2"/>
        <v>0.25</v>
      </c>
    </row>
    <row r="87" spans="2:10" ht="15" x14ac:dyDescent="0.25">
      <c r="B87" s="70" t="str">
        <f>'Country Code'!C134</f>
        <v>449</v>
      </c>
      <c r="C87" s="69" t="str">
        <f>'Country Code'!D134</f>
        <v>OMN</v>
      </c>
      <c r="D87" s="69" t="s">
        <v>753</v>
      </c>
      <c r="E87" s="38">
        <v>0</v>
      </c>
      <c r="F87" s="39" t="s">
        <v>420</v>
      </c>
      <c r="G87" s="35">
        <v>4</v>
      </c>
      <c r="H87" s="35">
        <v>4</v>
      </c>
      <c r="I87" s="35">
        <v>0</v>
      </c>
      <c r="J87" s="81">
        <f t="shared" si="2"/>
        <v>0</v>
      </c>
    </row>
    <row r="88" spans="2:10" ht="15" x14ac:dyDescent="0.25">
      <c r="B88" s="70" t="str">
        <f>'Country Code'!C135</f>
        <v>564</v>
      </c>
      <c r="C88" s="69" t="str">
        <f>'Country Code'!D135</f>
        <v>PAK</v>
      </c>
      <c r="D88" s="69" t="s">
        <v>691</v>
      </c>
      <c r="E88" s="38">
        <v>0</v>
      </c>
      <c r="F88" s="39">
        <v>0</v>
      </c>
      <c r="G88" s="35">
        <v>9</v>
      </c>
      <c r="H88" s="35">
        <v>8</v>
      </c>
      <c r="I88" s="35">
        <v>1</v>
      </c>
      <c r="J88" s="81">
        <f t="shared" si="2"/>
        <v>0.1111111111111111</v>
      </c>
    </row>
    <row r="89" spans="2:10" ht="15" x14ac:dyDescent="0.25">
      <c r="B89" s="70" t="str">
        <f>'Country Code'!C140</f>
        <v>293</v>
      </c>
      <c r="C89" s="69" t="str">
        <f>'Country Code'!D140</f>
        <v>PER</v>
      </c>
      <c r="D89" s="69" t="s">
        <v>695</v>
      </c>
      <c r="E89" s="38">
        <v>0</v>
      </c>
      <c r="F89" s="39" t="s">
        <v>420</v>
      </c>
      <c r="G89" s="35">
        <v>6</v>
      </c>
      <c r="H89" s="35">
        <v>5</v>
      </c>
      <c r="I89" s="35">
        <v>1</v>
      </c>
      <c r="J89" s="81">
        <f t="shared" si="2"/>
        <v>0.16666666666666666</v>
      </c>
    </row>
    <row r="90" spans="2:10" ht="15" x14ac:dyDescent="0.25">
      <c r="B90" s="70" t="str">
        <f>'Country Code'!C141</f>
        <v>566</v>
      </c>
      <c r="C90" s="69" t="str">
        <f>'Country Code'!D141</f>
        <v>PHL</v>
      </c>
      <c r="D90" s="69" t="s">
        <v>696</v>
      </c>
      <c r="E90" s="38">
        <v>0</v>
      </c>
      <c r="F90" s="39" t="s">
        <v>420</v>
      </c>
      <c r="G90" s="35">
        <v>8</v>
      </c>
      <c r="H90" s="35">
        <v>5</v>
      </c>
      <c r="I90" s="35">
        <v>3</v>
      </c>
      <c r="J90" s="81">
        <f t="shared" si="2"/>
        <v>0.375</v>
      </c>
    </row>
    <row r="91" spans="2:10" ht="15" x14ac:dyDescent="0.25">
      <c r="B91" s="70" t="str">
        <f>'Country Code'!C142</f>
        <v>964</v>
      </c>
      <c r="C91" s="69" t="str">
        <f>'Country Code'!D142</f>
        <v>POL</v>
      </c>
      <c r="D91" s="69" t="s">
        <v>698</v>
      </c>
      <c r="E91" s="38">
        <v>0</v>
      </c>
      <c r="F91" s="39" t="s">
        <v>420</v>
      </c>
      <c r="G91" s="35">
        <v>11</v>
      </c>
      <c r="H91" s="35">
        <v>8</v>
      </c>
      <c r="I91" s="35">
        <v>3</v>
      </c>
      <c r="J91" s="81">
        <f t="shared" si="2"/>
        <v>0.27272727272727271</v>
      </c>
    </row>
    <row r="92" spans="2:10" ht="15" x14ac:dyDescent="0.25">
      <c r="B92" s="70" t="str">
        <f>'Country Code'!C143</f>
        <v>182</v>
      </c>
      <c r="C92" s="69" t="str">
        <f>'Country Code'!D143</f>
        <v>PRT</v>
      </c>
      <c r="D92" s="69" t="s">
        <v>697</v>
      </c>
      <c r="E92" s="38">
        <v>0</v>
      </c>
      <c r="F92" s="39" t="s">
        <v>420</v>
      </c>
      <c r="G92" s="35">
        <v>6</v>
      </c>
      <c r="H92" s="35">
        <v>4</v>
      </c>
      <c r="I92" s="35">
        <v>2</v>
      </c>
      <c r="J92" s="81">
        <f t="shared" si="2"/>
        <v>0.33333333333333331</v>
      </c>
    </row>
    <row r="93" spans="2:10" ht="15" x14ac:dyDescent="0.25">
      <c r="B93" s="70" t="str">
        <f>'Country Code'!C144</f>
        <v>453</v>
      </c>
      <c r="C93" s="69" t="str">
        <f>'Country Code'!D144</f>
        <v>QAT</v>
      </c>
      <c r="D93" s="69" t="s">
        <v>699</v>
      </c>
      <c r="E93" s="38">
        <v>0</v>
      </c>
      <c r="F93" s="39" t="s">
        <v>420</v>
      </c>
      <c r="G93" s="35">
        <v>7</v>
      </c>
      <c r="H93" s="35">
        <v>7</v>
      </c>
      <c r="I93" s="35">
        <v>0</v>
      </c>
      <c r="J93" s="81">
        <f t="shared" si="2"/>
        <v>0</v>
      </c>
    </row>
    <row r="94" spans="2:10" ht="15" x14ac:dyDescent="0.25">
      <c r="B94" s="70" t="str">
        <f>'Country Code'!C145</f>
        <v>968</v>
      </c>
      <c r="C94" s="69" t="str">
        <f>'Country Code'!D145</f>
        <v>ROM</v>
      </c>
      <c r="D94" s="69" t="s">
        <v>700</v>
      </c>
      <c r="E94" s="38">
        <v>0</v>
      </c>
      <c r="F94" s="39">
        <v>0</v>
      </c>
      <c r="G94" s="35">
        <v>9</v>
      </c>
      <c r="H94" s="35">
        <v>4</v>
      </c>
      <c r="I94" s="35">
        <v>1</v>
      </c>
      <c r="J94" s="81">
        <f t="shared" si="2"/>
        <v>0.1111111111111111</v>
      </c>
    </row>
    <row r="95" spans="2:10" ht="15" x14ac:dyDescent="0.25">
      <c r="B95" s="70" t="str">
        <f>'Country Code'!C146</f>
        <v>922</v>
      </c>
      <c r="C95" s="69" t="str">
        <f>'Country Code'!D146</f>
        <v>RUS</v>
      </c>
      <c r="D95" s="69" t="s">
        <v>701</v>
      </c>
      <c r="E95" s="38">
        <v>0</v>
      </c>
      <c r="F95" s="39">
        <v>0</v>
      </c>
      <c r="G95" s="35">
        <v>5</v>
      </c>
      <c r="H95" s="35">
        <v>5</v>
      </c>
      <c r="I95" s="35">
        <v>0</v>
      </c>
      <c r="J95" s="81">
        <f t="shared" si="2"/>
        <v>0</v>
      </c>
    </row>
    <row r="96" spans="2:10" ht="15" x14ac:dyDescent="0.25">
      <c r="B96" s="70" t="str">
        <f>'Country Code'!C148</f>
        <v>862</v>
      </c>
      <c r="C96" s="69" t="str">
        <f>'Country Code'!D148</f>
        <v>WSM</v>
      </c>
      <c r="D96" s="69" t="s">
        <v>754</v>
      </c>
      <c r="E96" s="38">
        <v>0</v>
      </c>
      <c r="F96" s="39" t="s">
        <v>420</v>
      </c>
      <c r="G96" s="35">
        <v>4</v>
      </c>
      <c r="H96" s="35">
        <v>2</v>
      </c>
      <c r="I96" s="35">
        <v>2</v>
      </c>
      <c r="J96" s="81">
        <f t="shared" si="2"/>
        <v>0.5</v>
      </c>
    </row>
    <row r="97" spans="2:10" ht="15" x14ac:dyDescent="0.25">
      <c r="B97" s="70" t="str">
        <f>'Country Code'!C153</f>
        <v>942</v>
      </c>
      <c r="C97" s="69" t="str">
        <f>'Country Code'!D153</f>
        <v>SRB</v>
      </c>
      <c r="D97" s="69" t="s">
        <v>705</v>
      </c>
      <c r="E97" s="38">
        <v>0</v>
      </c>
      <c r="F97" s="39" t="s">
        <v>420</v>
      </c>
      <c r="G97" s="35">
        <v>10</v>
      </c>
      <c r="H97" s="35">
        <v>4</v>
      </c>
      <c r="I97" s="35">
        <v>6</v>
      </c>
      <c r="J97" s="81">
        <f t="shared" si="2"/>
        <v>0.6</v>
      </c>
    </row>
    <row r="98" spans="2:10" ht="15" x14ac:dyDescent="0.25">
      <c r="B98" s="70" t="str">
        <f>'Country Code'!C156</f>
        <v>724</v>
      </c>
      <c r="C98" s="69" t="str">
        <f>'Country Code'!D156</f>
        <v>SLE</v>
      </c>
      <c r="D98" s="69" t="s">
        <v>706</v>
      </c>
      <c r="E98" s="38">
        <v>0</v>
      </c>
      <c r="F98" s="39">
        <v>1</v>
      </c>
      <c r="G98" s="35">
        <v>10</v>
      </c>
      <c r="H98" s="35">
        <v>7</v>
      </c>
      <c r="I98" s="35">
        <v>3</v>
      </c>
      <c r="J98" s="81">
        <f t="shared" si="2"/>
        <v>0.3</v>
      </c>
    </row>
    <row r="99" spans="2:10" ht="15" x14ac:dyDescent="0.25">
      <c r="B99" s="70" t="str">
        <f>'Country Code'!C158</f>
        <v>936</v>
      </c>
      <c r="C99" s="69" t="str">
        <f>'Country Code'!D158</f>
        <v>SVK</v>
      </c>
      <c r="D99" s="69" t="s">
        <v>708</v>
      </c>
      <c r="E99" s="38">
        <v>0</v>
      </c>
      <c r="F99" s="39">
        <v>0</v>
      </c>
      <c r="G99" s="35">
        <v>19</v>
      </c>
      <c r="H99" s="35">
        <v>12</v>
      </c>
      <c r="I99" s="35">
        <v>7</v>
      </c>
      <c r="J99" s="81">
        <f t="shared" si="2"/>
        <v>0.36842105263157893</v>
      </c>
    </row>
    <row r="100" spans="2:10" ht="15" x14ac:dyDescent="0.25">
      <c r="B100" s="70" t="str">
        <f>'Country Code'!C162</f>
        <v>199</v>
      </c>
      <c r="C100" s="69" t="str">
        <f>'Country Code'!D162</f>
        <v>ZAF</v>
      </c>
      <c r="D100" s="69" t="s">
        <v>710</v>
      </c>
      <c r="E100" s="38">
        <v>0</v>
      </c>
      <c r="F100" s="39" t="s">
        <v>420</v>
      </c>
      <c r="G100" s="35">
        <v>5</v>
      </c>
      <c r="H100" s="35">
        <v>4</v>
      </c>
      <c r="I100" s="35">
        <v>1</v>
      </c>
      <c r="J100" s="81">
        <f t="shared" si="2"/>
        <v>0.2</v>
      </c>
    </row>
    <row r="101" spans="2:10" ht="15" x14ac:dyDescent="0.25">
      <c r="B101" s="70" t="str">
        <f>'Country Code'!C164</f>
        <v>184</v>
      </c>
      <c r="C101" s="69" t="str">
        <f>'Country Code'!D164</f>
        <v>ESP</v>
      </c>
      <c r="D101" s="69" t="s">
        <v>711</v>
      </c>
      <c r="E101" s="38">
        <v>0</v>
      </c>
      <c r="F101" s="39">
        <v>0</v>
      </c>
      <c r="G101" s="35">
        <v>14</v>
      </c>
      <c r="H101" s="35">
        <v>12</v>
      </c>
      <c r="I101" s="35">
        <v>2</v>
      </c>
      <c r="J101" s="81">
        <f t="shared" si="2"/>
        <v>0.14285714285714285</v>
      </c>
    </row>
    <row r="102" spans="2:10" ht="15" x14ac:dyDescent="0.25">
      <c r="B102" s="70" t="str">
        <f>'Country Code'!C165</f>
        <v>524</v>
      </c>
      <c r="C102" s="69" t="str">
        <f>'Country Code'!D165</f>
        <v>LKA</v>
      </c>
      <c r="D102" s="69" t="s">
        <v>714</v>
      </c>
      <c r="E102" s="38">
        <v>0</v>
      </c>
      <c r="F102" s="39" t="s">
        <v>420</v>
      </c>
      <c r="G102" s="35">
        <v>8</v>
      </c>
      <c r="H102" s="35">
        <v>5</v>
      </c>
      <c r="I102" s="35">
        <v>3</v>
      </c>
      <c r="J102" s="81">
        <f t="shared" si="2"/>
        <v>0.375</v>
      </c>
    </row>
    <row r="103" spans="2:10" ht="15" x14ac:dyDescent="0.25">
      <c r="B103" s="70" t="str">
        <f>'Country Code'!C170</f>
        <v>366</v>
      </c>
      <c r="C103" s="69" t="str">
        <f>'Country Code'!D170</f>
        <v>SUR</v>
      </c>
      <c r="D103" s="69" t="s">
        <v>755</v>
      </c>
      <c r="E103" s="38">
        <v>0</v>
      </c>
      <c r="F103" s="39" t="s">
        <v>420</v>
      </c>
      <c r="G103" s="35">
        <v>6</v>
      </c>
      <c r="H103" s="35">
        <v>4</v>
      </c>
      <c r="I103" s="35">
        <v>2</v>
      </c>
      <c r="J103" s="81">
        <f t="shared" si="2"/>
        <v>0.33333333333333331</v>
      </c>
    </row>
    <row r="104" spans="2:10" ht="15" x14ac:dyDescent="0.25">
      <c r="B104" s="70" t="str">
        <f>'Country Code'!C173</f>
        <v>146</v>
      </c>
      <c r="C104" s="69" t="str">
        <f>'Country Code'!D173</f>
        <v>CHE</v>
      </c>
      <c r="D104" s="69" t="s">
        <v>715</v>
      </c>
      <c r="E104" s="38">
        <v>0</v>
      </c>
      <c r="F104" s="39" t="s">
        <v>420</v>
      </c>
      <c r="G104" s="35">
        <v>25</v>
      </c>
      <c r="H104" s="35">
        <v>22</v>
      </c>
      <c r="I104" s="35">
        <v>3</v>
      </c>
      <c r="J104" s="81">
        <f t="shared" si="2"/>
        <v>0.12</v>
      </c>
    </row>
    <row r="105" spans="2:10" ht="15" x14ac:dyDescent="0.25">
      <c r="B105" s="70" t="str">
        <f>'Country Code'!C174</f>
        <v>463</v>
      </c>
      <c r="C105" s="69" t="str">
        <f>'Country Code'!D174</f>
        <v>SYR</v>
      </c>
      <c r="D105" s="69" t="s">
        <v>756</v>
      </c>
      <c r="E105" s="38">
        <v>0</v>
      </c>
      <c r="F105" s="39">
        <v>0</v>
      </c>
      <c r="G105" s="35">
        <v>2</v>
      </c>
      <c r="H105" s="35">
        <v>2</v>
      </c>
      <c r="I105" s="35">
        <v>0</v>
      </c>
      <c r="J105" s="81">
        <f t="shared" si="2"/>
        <v>0</v>
      </c>
    </row>
    <row r="106" spans="2:10" ht="15" x14ac:dyDescent="0.25">
      <c r="B106" s="70" t="str">
        <f>'Country Code'!C175</f>
        <v>528</v>
      </c>
      <c r="C106" s="69" t="str">
        <f>'Country Code'!D175</f>
        <v>TWN</v>
      </c>
      <c r="D106" s="69" t="s">
        <v>757</v>
      </c>
      <c r="E106" s="38">
        <v>0</v>
      </c>
      <c r="F106" s="39" t="s">
        <v>420</v>
      </c>
      <c r="G106" s="35">
        <v>10</v>
      </c>
      <c r="H106" s="35">
        <v>8</v>
      </c>
      <c r="I106" s="35">
        <v>2</v>
      </c>
      <c r="J106" s="81">
        <f t="shared" si="2"/>
        <v>0.2</v>
      </c>
    </row>
    <row r="107" spans="2:10" ht="15" x14ac:dyDescent="0.25">
      <c r="B107" s="70" t="str">
        <f>'Country Code'!C176</f>
        <v>923</v>
      </c>
      <c r="C107" s="69" t="str">
        <f>'Country Code'!D176</f>
        <v>TJK</v>
      </c>
      <c r="D107" s="69" t="s">
        <v>758</v>
      </c>
      <c r="E107" s="38">
        <v>0</v>
      </c>
      <c r="F107" s="39" t="s">
        <v>420</v>
      </c>
      <c r="G107" s="35">
        <v>3</v>
      </c>
      <c r="H107" s="35">
        <v>3</v>
      </c>
      <c r="I107" s="35">
        <v>0</v>
      </c>
      <c r="J107" s="81">
        <f t="shared" si="2"/>
        <v>0</v>
      </c>
    </row>
    <row r="108" spans="2:10" ht="15" x14ac:dyDescent="0.25">
      <c r="B108" s="70" t="str">
        <f>'Country Code'!C178</f>
        <v>578</v>
      </c>
      <c r="C108" s="69" t="str">
        <f>'Country Code'!D178</f>
        <v>THA</v>
      </c>
      <c r="D108" s="69" t="s">
        <v>718</v>
      </c>
      <c r="E108" s="38">
        <v>0</v>
      </c>
      <c r="F108" s="39" t="s">
        <v>420</v>
      </c>
      <c r="G108" s="35">
        <v>13</v>
      </c>
      <c r="H108" s="35">
        <v>6</v>
      </c>
      <c r="I108" s="35">
        <v>7</v>
      </c>
      <c r="J108" s="81">
        <f t="shared" si="2"/>
        <v>0.53846153846153844</v>
      </c>
    </row>
    <row r="109" spans="2:10" ht="15" x14ac:dyDescent="0.25">
      <c r="B109" s="70" t="str">
        <f>'Country Code'!C181</f>
        <v>866</v>
      </c>
      <c r="C109" s="69" t="str">
        <f>'Country Code'!D181</f>
        <v>TON</v>
      </c>
      <c r="D109" s="69" t="s">
        <v>759</v>
      </c>
      <c r="E109" s="38">
        <v>1</v>
      </c>
      <c r="F109" s="39" t="s">
        <v>420</v>
      </c>
      <c r="G109" s="35" t="s">
        <v>420</v>
      </c>
      <c r="H109" s="35" t="s">
        <v>420</v>
      </c>
      <c r="I109" s="35" t="s">
        <v>420</v>
      </c>
      <c r="J109" s="82" t="s">
        <v>420</v>
      </c>
    </row>
    <row r="110" spans="2:10" ht="15" x14ac:dyDescent="0.25">
      <c r="B110" s="70" t="str">
        <f>'Country Code'!C182</f>
        <v>369</v>
      </c>
      <c r="C110" s="69" t="str">
        <f>'Country Code'!D182</f>
        <v>TTO</v>
      </c>
      <c r="D110" s="69" t="s">
        <v>719</v>
      </c>
      <c r="E110" s="38">
        <v>0</v>
      </c>
      <c r="F110" s="39" t="s">
        <v>420</v>
      </c>
      <c r="G110" s="35">
        <v>9</v>
      </c>
      <c r="H110" s="35">
        <v>5</v>
      </c>
      <c r="I110" s="35">
        <v>4</v>
      </c>
      <c r="J110" s="81">
        <f t="shared" si="2"/>
        <v>0.44444444444444442</v>
      </c>
    </row>
    <row r="111" spans="2:10" ht="15" x14ac:dyDescent="0.25">
      <c r="B111" s="70" t="str">
        <f>'Country Code'!C183</f>
        <v>744</v>
      </c>
      <c r="C111" s="69" t="str">
        <f>'Country Code'!D183</f>
        <v>TUN</v>
      </c>
      <c r="D111" s="69" t="s">
        <v>760</v>
      </c>
      <c r="E111" s="38">
        <v>0</v>
      </c>
      <c r="F111" s="39" t="s">
        <v>420</v>
      </c>
      <c r="G111" s="35">
        <v>5</v>
      </c>
      <c r="H111" s="35">
        <v>3</v>
      </c>
      <c r="I111" s="35">
        <v>2</v>
      </c>
      <c r="J111" s="81">
        <f t="shared" si="2"/>
        <v>0.4</v>
      </c>
    </row>
    <row r="112" spans="2:10" ht="15" x14ac:dyDescent="0.25">
      <c r="B112" s="70" t="str">
        <f>'Country Code'!C184</f>
        <v>186</v>
      </c>
      <c r="C112" s="69" t="str">
        <f>'Country Code'!D184</f>
        <v>TUR</v>
      </c>
      <c r="D112" s="69" t="s">
        <v>720</v>
      </c>
      <c r="E112" s="38">
        <v>0</v>
      </c>
      <c r="F112" s="39">
        <v>0</v>
      </c>
      <c r="G112" s="35">
        <v>10</v>
      </c>
      <c r="H112" s="35">
        <v>10</v>
      </c>
      <c r="I112" s="35">
        <v>0</v>
      </c>
      <c r="J112" s="81">
        <f t="shared" si="2"/>
        <v>0</v>
      </c>
    </row>
    <row r="113" spans="2:10" ht="15" x14ac:dyDescent="0.25">
      <c r="B113" s="70" t="str">
        <f>'Country Code'!C187</f>
        <v>746</v>
      </c>
      <c r="C113" s="69" t="str">
        <f>'Country Code'!D187</f>
        <v>UGA</v>
      </c>
      <c r="D113" s="69" t="s">
        <v>721</v>
      </c>
      <c r="E113" s="38">
        <v>0</v>
      </c>
      <c r="F113" s="39">
        <v>0</v>
      </c>
      <c r="G113" s="35">
        <v>12</v>
      </c>
      <c r="H113" s="35">
        <v>10</v>
      </c>
      <c r="I113" s="35">
        <v>2</v>
      </c>
      <c r="J113" s="81">
        <f t="shared" si="2"/>
        <v>0.16666666666666666</v>
      </c>
    </row>
    <row r="114" spans="2:10" ht="15" x14ac:dyDescent="0.25">
      <c r="B114" s="70" t="str">
        <f>'Country Code'!C188</f>
        <v>926</v>
      </c>
      <c r="C114" s="69" t="str">
        <f>'Country Code'!D188</f>
        <v>UKR</v>
      </c>
      <c r="D114" s="69" t="s">
        <v>722</v>
      </c>
      <c r="E114" s="38">
        <v>0</v>
      </c>
      <c r="F114" s="39" t="s">
        <v>420</v>
      </c>
      <c r="G114" s="35">
        <v>5</v>
      </c>
      <c r="H114" s="35">
        <v>4</v>
      </c>
      <c r="I114" s="35">
        <v>1</v>
      </c>
      <c r="J114" s="81">
        <f t="shared" si="2"/>
        <v>0.2</v>
      </c>
    </row>
    <row r="115" spans="2:10" ht="15" x14ac:dyDescent="0.25">
      <c r="B115" s="70" t="str">
        <f>'Country Code'!C189</f>
        <v>466</v>
      </c>
      <c r="C115" s="69" t="str">
        <f>'Country Code'!D189</f>
        <v>ARE</v>
      </c>
      <c r="D115" s="69" t="s">
        <v>723</v>
      </c>
      <c r="E115" s="38">
        <v>0</v>
      </c>
      <c r="F115" s="39" t="s">
        <v>420</v>
      </c>
      <c r="G115" s="35">
        <v>6</v>
      </c>
      <c r="H115" s="35">
        <v>6</v>
      </c>
      <c r="I115" s="35">
        <v>0</v>
      </c>
      <c r="J115" s="81">
        <f t="shared" si="2"/>
        <v>0</v>
      </c>
    </row>
    <row r="116" spans="2:10" ht="15" x14ac:dyDescent="0.25">
      <c r="B116" s="70" t="str">
        <f>'Country Code'!C190</f>
        <v>112</v>
      </c>
      <c r="C116" s="69" t="str">
        <f>'Country Code'!D190</f>
        <v>GBR</v>
      </c>
      <c r="D116" s="69" t="s">
        <v>724</v>
      </c>
      <c r="E116" s="38">
        <v>0</v>
      </c>
      <c r="F116" s="39">
        <v>0</v>
      </c>
      <c r="G116" s="35">
        <v>12</v>
      </c>
      <c r="H116" s="35">
        <v>10</v>
      </c>
      <c r="I116" s="35">
        <v>2</v>
      </c>
      <c r="J116" s="81">
        <f t="shared" si="2"/>
        <v>0.16666666666666666</v>
      </c>
    </row>
    <row r="117" spans="2:10" ht="15" x14ac:dyDescent="0.25">
      <c r="B117" s="70" t="str">
        <f>'Country Code'!C191</f>
        <v>111</v>
      </c>
      <c r="C117" s="69" t="str">
        <f>'Country Code'!D191</f>
        <v>USA</v>
      </c>
      <c r="D117" s="69" t="s">
        <v>761</v>
      </c>
      <c r="E117" s="38" t="s">
        <v>420</v>
      </c>
      <c r="F117" s="39" t="s">
        <v>420</v>
      </c>
      <c r="G117" s="35">
        <v>8</v>
      </c>
      <c r="H117" s="35">
        <v>5</v>
      </c>
      <c r="I117" s="35">
        <v>3</v>
      </c>
      <c r="J117" s="81">
        <f t="shared" si="2"/>
        <v>0.375</v>
      </c>
    </row>
    <row r="118" spans="2:10" ht="15" x14ac:dyDescent="0.25">
      <c r="B118" s="70" t="str">
        <f>'Country Code'!C192</f>
        <v>298</v>
      </c>
      <c r="C118" s="69" t="str">
        <f>'Country Code'!D192</f>
        <v>URY</v>
      </c>
      <c r="D118" s="69" t="s">
        <v>725</v>
      </c>
      <c r="E118" s="38">
        <v>0</v>
      </c>
      <c r="F118" s="39" t="s">
        <v>420</v>
      </c>
      <c r="G118" s="35">
        <v>4</v>
      </c>
      <c r="H118" s="35">
        <v>3</v>
      </c>
      <c r="I118" s="35">
        <v>1</v>
      </c>
      <c r="J118" s="81">
        <f t="shared" si="2"/>
        <v>0.25</v>
      </c>
    </row>
    <row r="119" spans="2:10" ht="15" x14ac:dyDescent="0.25">
      <c r="B119" s="70" t="str">
        <f>'Country Code'!C195</f>
        <v>299</v>
      </c>
      <c r="C119" s="69" t="str">
        <f>'Country Code'!D195</f>
        <v>VEN</v>
      </c>
      <c r="D119" s="69" t="s">
        <v>762</v>
      </c>
      <c r="E119" s="38">
        <v>0</v>
      </c>
      <c r="F119" s="39" t="s">
        <v>420</v>
      </c>
      <c r="G119" s="35">
        <v>5</v>
      </c>
      <c r="H119" s="35">
        <v>5</v>
      </c>
      <c r="I119" s="35">
        <v>0</v>
      </c>
      <c r="J119" s="81">
        <f t="shared" si="2"/>
        <v>0</v>
      </c>
    </row>
    <row r="120" spans="2:10" ht="15" x14ac:dyDescent="0.25">
      <c r="B120" s="70" t="str">
        <f>'Country Code'!C200</f>
        <v>698</v>
      </c>
      <c r="C120" s="69" t="str">
        <f>'Country Code'!D200</f>
        <v>ZWE</v>
      </c>
      <c r="D120" s="69" t="s">
        <v>763</v>
      </c>
      <c r="E120" s="38">
        <v>0</v>
      </c>
      <c r="F120" s="39" t="s">
        <v>420</v>
      </c>
      <c r="G120" s="35">
        <v>13</v>
      </c>
      <c r="H120" s="35">
        <v>10</v>
      </c>
      <c r="I120" s="35">
        <v>3</v>
      </c>
      <c r="J120" s="83">
        <f t="shared" si="2"/>
        <v>0.23076923076923078</v>
      </c>
    </row>
    <row r="121" spans="2:10" ht="15" x14ac:dyDescent="0.25">
      <c r="B121" s="40" t="s">
        <v>1544</v>
      </c>
      <c r="C121" s="41"/>
      <c r="D121" s="56"/>
      <c r="E121" s="40">
        <f>SUM(E3:E120)</f>
        <v>9</v>
      </c>
      <c r="F121" s="41">
        <f>SUM(F3:F120)</f>
        <v>4</v>
      </c>
      <c r="G121" s="41">
        <f>SUM(G3:G120)</f>
        <v>1012</v>
      </c>
      <c r="H121" s="41">
        <f>SUM(H3:H120)</f>
        <v>784</v>
      </c>
      <c r="I121" s="41">
        <f>SUM(I3:I120)</f>
        <v>217</v>
      </c>
      <c r="J121" s="84"/>
    </row>
    <row r="122" spans="2:10" s="7" customFormat="1" x14ac:dyDescent="0.3">
      <c r="B122" s="8"/>
      <c r="C122" s="8"/>
      <c r="D122" s="8"/>
      <c r="E122" s="8"/>
      <c r="F122" s="8"/>
      <c r="G122" s="6"/>
      <c r="H122" s="6"/>
      <c r="I122" s="6"/>
      <c r="J122" s="85"/>
    </row>
    <row r="123" spans="2:10" s="7" customFormat="1" x14ac:dyDescent="0.3">
      <c r="B123" s="6"/>
      <c r="C123" s="8"/>
      <c r="D123" s="8"/>
      <c r="E123" s="8"/>
      <c r="F123" s="8"/>
      <c r="G123" s="6"/>
      <c r="H123" s="11"/>
      <c r="I123" s="10"/>
      <c r="J123" s="6"/>
    </row>
    <row r="124" spans="2:10" s="7" customFormat="1" x14ac:dyDescent="0.3">
      <c r="B124" s="8"/>
      <c r="C124" s="8"/>
      <c r="D124" s="8"/>
      <c r="E124" s="8"/>
      <c r="F124" s="8"/>
      <c r="G124" s="6"/>
      <c r="H124" s="6"/>
      <c r="I124" s="6"/>
      <c r="J124" s="6"/>
    </row>
    <row r="125" spans="2:10" s="7" customFormat="1" x14ac:dyDescent="0.3">
      <c r="B125" s="8"/>
      <c r="C125" s="8"/>
      <c r="D125" s="8"/>
      <c r="E125" s="8"/>
      <c r="F125" s="8"/>
      <c r="G125" s="6"/>
      <c r="H125" s="6"/>
      <c r="I125" s="6"/>
      <c r="J125" s="6"/>
    </row>
    <row r="126" spans="2:10" s="7" customFormat="1" x14ac:dyDescent="0.3">
      <c r="B126" s="8"/>
      <c r="C126" s="8"/>
      <c r="D126" s="8"/>
      <c r="E126" s="8"/>
      <c r="F126" s="8"/>
      <c r="G126" s="6"/>
      <c r="H126" s="6"/>
      <c r="I126" s="6"/>
      <c r="J126" s="6"/>
    </row>
    <row r="127" spans="2:10" s="7" customFormat="1" x14ac:dyDescent="0.3">
      <c r="B127" s="8"/>
      <c r="C127" s="8"/>
      <c r="D127" s="8"/>
      <c r="E127" s="8"/>
      <c r="F127" s="8"/>
      <c r="G127" s="6"/>
      <c r="H127" s="6"/>
      <c r="I127" s="6"/>
      <c r="J127" s="6"/>
    </row>
    <row r="128" spans="2:10" s="7" customFormat="1" x14ac:dyDescent="0.3">
      <c r="B128" s="8"/>
      <c r="C128" s="8"/>
      <c r="D128" s="8"/>
      <c r="E128" s="8"/>
      <c r="F128" s="8"/>
      <c r="G128" s="6"/>
      <c r="H128" s="6"/>
      <c r="I128" s="6"/>
      <c r="J128" s="6"/>
    </row>
    <row r="129" spans="2:10" s="7" customFormat="1" x14ac:dyDescent="0.3">
      <c r="B129" s="8"/>
      <c r="C129" s="8"/>
      <c r="D129" s="8"/>
      <c r="E129" s="8"/>
      <c r="F129" s="8"/>
      <c r="G129" s="6"/>
      <c r="H129" s="6"/>
      <c r="I129" s="6"/>
      <c r="J129" s="6"/>
    </row>
    <row r="130" spans="2:10" s="7" customFormat="1" x14ac:dyDescent="0.3">
      <c r="B130" s="8"/>
      <c r="C130" s="8"/>
      <c r="D130" s="8"/>
      <c r="E130" s="8"/>
      <c r="F130" s="8"/>
      <c r="G130" s="6"/>
      <c r="H130" s="6"/>
      <c r="I130" s="6"/>
      <c r="J130" s="6"/>
    </row>
    <row r="131" spans="2:10" s="7" customFormat="1" x14ac:dyDescent="0.3">
      <c r="B131" s="8"/>
      <c r="C131" s="8"/>
      <c r="D131" s="8"/>
      <c r="E131" s="8"/>
      <c r="F131" s="8"/>
      <c r="G131" s="6"/>
      <c r="H131" s="6"/>
      <c r="I131" s="6"/>
      <c r="J131" s="6"/>
    </row>
    <row r="132" spans="2:10" s="7" customFormat="1" x14ac:dyDescent="0.3">
      <c r="B132" s="8"/>
      <c r="C132" s="8"/>
      <c r="D132" s="8"/>
      <c r="E132" s="8"/>
      <c r="F132" s="8"/>
      <c r="G132" s="6"/>
      <c r="H132" s="6"/>
      <c r="I132" s="6"/>
      <c r="J132" s="6"/>
    </row>
    <row r="133" spans="2:10" s="7" customFormat="1" x14ac:dyDescent="0.3">
      <c r="B133" s="8"/>
      <c r="C133" s="8"/>
      <c r="D133" s="8"/>
      <c r="E133" s="8"/>
      <c r="F133" s="8"/>
      <c r="G133" s="6"/>
      <c r="H133" s="6"/>
      <c r="I133" s="6"/>
      <c r="J133" s="6"/>
    </row>
    <row r="134" spans="2:10" s="7" customFormat="1" x14ac:dyDescent="0.3">
      <c r="B134" s="8"/>
      <c r="C134" s="8"/>
      <c r="D134" s="8"/>
      <c r="E134" s="8"/>
      <c r="F134" s="8"/>
      <c r="G134" s="6"/>
      <c r="H134" s="6"/>
      <c r="I134" s="6"/>
      <c r="J134" s="6"/>
    </row>
    <row r="135" spans="2:10" s="7" customFormat="1" x14ac:dyDescent="0.3">
      <c r="B135" s="8"/>
      <c r="C135" s="8"/>
      <c r="D135" s="8"/>
      <c r="E135" s="8"/>
      <c r="F135" s="8"/>
      <c r="G135" s="6"/>
      <c r="H135" s="6"/>
      <c r="I135" s="6"/>
      <c r="J135" s="6"/>
    </row>
    <row r="136" spans="2:10" s="7" customFormat="1" x14ac:dyDescent="0.3">
      <c r="B136" s="8"/>
      <c r="C136" s="8"/>
      <c r="D136" s="8"/>
      <c r="E136" s="8"/>
      <c r="F136" s="8"/>
      <c r="G136" s="6"/>
      <c r="H136" s="6"/>
      <c r="I136" s="6"/>
      <c r="J136" s="6"/>
    </row>
    <row r="137" spans="2:10" s="7" customFormat="1" x14ac:dyDescent="0.3">
      <c r="B137" s="8"/>
      <c r="C137" s="8"/>
      <c r="D137" s="8"/>
      <c r="E137" s="8"/>
      <c r="F137" s="8"/>
      <c r="G137" s="6"/>
      <c r="H137" s="6"/>
      <c r="I137" s="6"/>
      <c r="J137" s="6"/>
    </row>
    <row r="138" spans="2:10" s="7" customFormat="1" x14ac:dyDescent="0.3">
      <c r="B138" s="8"/>
      <c r="C138" s="8"/>
      <c r="D138" s="8"/>
      <c r="E138" s="8"/>
      <c r="F138" s="8"/>
      <c r="G138" s="6"/>
      <c r="H138" s="6"/>
      <c r="I138" s="6"/>
      <c r="J138" s="6"/>
    </row>
    <row r="139" spans="2:10" s="7" customFormat="1" x14ac:dyDescent="0.3">
      <c r="B139" s="8"/>
      <c r="C139" s="8"/>
      <c r="D139" s="8"/>
      <c r="E139" s="8"/>
      <c r="F139" s="8"/>
      <c r="G139" s="6"/>
      <c r="H139" s="6"/>
      <c r="I139" s="6"/>
      <c r="J139" s="6"/>
    </row>
    <row r="140" spans="2:10" s="7" customFormat="1" x14ac:dyDescent="0.3">
      <c r="B140" s="8"/>
      <c r="C140" s="8"/>
      <c r="D140" s="8"/>
      <c r="E140" s="8"/>
      <c r="F140" s="8"/>
      <c r="G140" s="6"/>
      <c r="H140" s="6"/>
      <c r="I140" s="6"/>
      <c r="J140" s="6"/>
    </row>
    <row r="141" spans="2:10" s="7" customFormat="1" x14ac:dyDescent="0.3">
      <c r="B141" s="8"/>
      <c r="C141" s="8"/>
      <c r="D141" s="8"/>
      <c r="E141" s="8"/>
      <c r="F141" s="8"/>
      <c r="G141" s="6"/>
      <c r="H141" s="6"/>
      <c r="I141" s="6"/>
      <c r="J141" s="6"/>
    </row>
    <row r="142" spans="2:10" s="7" customFormat="1" x14ac:dyDescent="0.3">
      <c r="B142" s="8"/>
      <c r="C142" s="8"/>
      <c r="D142" s="8"/>
      <c r="E142" s="8"/>
      <c r="F142" s="8"/>
      <c r="G142" s="6"/>
      <c r="H142" s="6"/>
      <c r="I142" s="6"/>
      <c r="J142" s="6"/>
    </row>
    <row r="143" spans="2:10" s="7" customFormat="1" x14ac:dyDescent="0.3">
      <c r="B143" s="8"/>
      <c r="C143" s="8"/>
      <c r="D143" s="8"/>
      <c r="E143" s="8"/>
      <c r="F143" s="8"/>
      <c r="G143" s="6"/>
      <c r="H143" s="6"/>
      <c r="I143" s="6"/>
      <c r="J143" s="6"/>
    </row>
    <row r="144" spans="2:10" s="7" customFormat="1" x14ac:dyDescent="0.3">
      <c r="B144" s="8"/>
      <c r="C144" s="8"/>
      <c r="D144" s="8"/>
      <c r="E144" s="8"/>
      <c r="F144" s="8"/>
      <c r="G144" s="6"/>
      <c r="H144" s="6"/>
      <c r="I144" s="6"/>
      <c r="J144" s="6"/>
    </row>
    <row r="145" spans="2:10" s="7" customFormat="1" x14ac:dyDescent="0.3">
      <c r="B145" s="8"/>
      <c r="C145" s="8"/>
      <c r="D145" s="8"/>
      <c r="E145" s="8"/>
      <c r="F145" s="8"/>
      <c r="G145" s="6"/>
      <c r="H145" s="6"/>
      <c r="I145" s="6"/>
      <c r="J145" s="6"/>
    </row>
    <row r="146" spans="2:10" s="7" customFormat="1" x14ac:dyDescent="0.3">
      <c r="B146" s="8"/>
      <c r="C146" s="8"/>
      <c r="D146" s="8"/>
      <c r="E146" s="8"/>
      <c r="F146" s="8"/>
      <c r="G146" s="6"/>
      <c r="H146" s="6"/>
      <c r="I146" s="6"/>
      <c r="J146" s="6"/>
    </row>
    <row r="147" spans="2:10" s="7" customFormat="1" x14ac:dyDescent="0.3">
      <c r="B147" s="8"/>
      <c r="C147" s="8"/>
      <c r="D147" s="8"/>
      <c r="E147" s="8"/>
      <c r="F147" s="8"/>
      <c r="G147" s="6"/>
      <c r="H147" s="6"/>
      <c r="I147" s="6"/>
      <c r="J147" s="6"/>
    </row>
    <row r="148" spans="2:10" s="7" customFormat="1" x14ac:dyDescent="0.3">
      <c r="B148" s="8"/>
      <c r="C148" s="8"/>
      <c r="D148" s="8"/>
      <c r="E148" s="8"/>
      <c r="F148" s="8"/>
      <c r="G148" s="6"/>
      <c r="H148" s="6"/>
      <c r="I148" s="6"/>
      <c r="J148" s="6"/>
    </row>
    <row r="149" spans="2:10" s="7" customFormat="1" x14ac:dyDescent="0.3">
      <c r="B149" s="8"/>
      <c r="C149" s="8"/>
      <c r="D149" s="8"/>
      <c r="E149" s="8"/>
      <c r="F149" s="8"/>
      <c r="G149" s="6"/>
      <c r="H149" s="6"/>
      <c r="I149" s="6"/>
      <c r="J149" s="6"/>
    </row>
    <row r="150" spans="2:10" s="7" customFormat="1" x14ac:dyDescent="0.3">
      <c r="B150" s="8"/>
      <c r="C150" s="8"/>
      <c r="D150" s="8"/>
      <c r="E150" s="8"/>
      <c r="F150" s="8"/>
      <c r="G150" s="6"/>
      <c r="H150" s="6"/>
      <c r="I150" s="6"/>
      <c r="J150" s="6"/>
    </row>
    <row r="151" spans="2:10" s="7" customFormat="1" x14ac:dyDescent="0.3">
      <c r="B151" s="8"/>
      <c r="C151" s="8"/>
      <c r="D151" s="8"/>
      <c r="E151" s="8"/>
      <c r="F151" s="8"/>
      <c r="G151" s="6"/>
      <c r="H151" s="6"/>
      <c r="I151" s="6"/>
      <c r="J151" s="6"/>
    </row>
    <row r="152" spans="2:10" s="7" customFormat="1" x14ac:dyDescent="0.3">
      <c r="B152" s="8"/>
      <c r="C152" s="8"/>
      <c r="D152" s="8"/>
      <c r="E152" s="8"/>
      <c r="F152" s="8"/>
      <c r="G152" s="6"/>
      <c r="H152" s="6"/>
      <c r="I152" s="6"/>
      <c r="J152" s="6"/>
    </row>
    <row r="153" spans="2:10" s="7" customFormat="1" x14ac:dyDescent="0.3">
      <c r="B153" s="8"/>
      <c r="C153" s="8"/>
      <c r="D153" s="8"/>
      <c r="E153" s="8"/>
      <c r="F153" s="8"/>
      <c r="G153" s="6"/>
      <c r="H153" s="6"/>
      <c r="I153" s="6"/>
      <c r="J153" s="6"/>
    </row>
    <row r="154" spans="2:10" s="7" customFormat="1" x14ac:dyDescent="0.3">
      <c r="B154" s="8"/>
      <c r="C154" s="8"/>
      <c r="D154" s="8"/>
      <c r="E154" s="8"/>
      <c r="F154" s="8"/>
      <c r="G154" s="6"/>
      <c r="H154" s="6"/>
      <c r="I154" s="6"/>
      <c r="J154" s="6"/>
    </row>
    <row r="155" spans="2:10" s="7" customFormat="1" x14ac:dyDescent="0.3">
      <c r="B155" s="8"/>
      <c r="C155" s="8"/>
      <c r="D155" s="8"/>
      <c r="E155" s="8"/>
      <c r="F155" s="8"/>
      <c r="G155" s="6"/>
      <c r="H155" s="6"/>
      <c r="I155" s="6"/>
      <c r="J155" s="6"/>
    </row>
    <row r="156" spans="2:10" s="7" customFormat="1" x14ac:dyDescent="0.3">
      <c r="B156" s="8"/>
      <c r="C156" s="8"/>
      <c r="D156" s="8"/>
      <c r="E156" s="8"/>
      <c r="F156" s="8"/>
      <c r="G156" s="6"/>
      <c r="H156" s="6"/>
      <c r="I156" s="6"/>
      <c r="J156" s="6"/>
    </row>
    <row r="157" spans="2:10" s="7" customFormat="1" x14ac:dyDescent="0.3">
      <c r="B157" s="8"/>
      <c r="C157" s="8"/>
      <c r="D157" s="8"/>
      <c r="E157" s="8"/>
      <c r="F157" s="8"/>
      <c r="G157" s="6"/>
      <c r="H157" s="6"/>
      <c r="I157" s="6"/>
      <c r="J157" s="6"/>
    </row>
    <row r="158" spans="2:10" s="7" customFormat="1" x14ac:dyDescent="0.3">
      <c r="B158" s="8"/>
      <c r="C158" s="8"/>
      <c r="D158" s="8"/>
      <c r="E158" s="8"/>
      <c r="F158" s="8"/>
      <c r="G158" s="6"/>
      <c r="H158" s="6"/>
      <c r="I158" s="6"/>
      <c r="J158" s="6"/>
    </row>
    <row r="159" spans="2:10" s="7" customFormat="1" x14ac:dyDescent="0.3">
      <c r="B159" s="8"/>
      <c r="C159" s="8"/>
      <c r="D159" s="8"/>
      <c r="E159" s="8"/>
      <c r="F159" s="8"/>
      <c r="G159" s="6"/>
      <c r="H159" s="6"/>
      <c r="I159" s="6"/>
      <c r="J159" s="6"/>
    </row>
    <row r="160" spans="2:10" s="7" customFormat="1" x14ac:dyDescent="0.3">
      <c r="B160" s="8"/>
      <c r="C160" s="8"/>
      <c r="D160" s="8"/>
      <c r="E160" s="8"/>
      <c r="F160" s="8"/>
      <c r="G160" s="6"/>
      <c r="H160" s="6"/>
      <c r="I160" s="6"/>
      <c r="J160" s="6"/>
    </row>
    <row r="161" spans="2:10" s="7" customFormat="1" x14ac:dyDescent="0.3">
      <c r="B161" s="8"/>
      <c r="C161" s="8"/>
      <c r="D161" s="8"/>
      <c r="E161" s="8"/>
      <c r="F161" s="8"/>
      <c r="G161" s="6"/>
      <c r="H161" s="6"/>
      <c r="I161" s="6"/>
      <c r="J161" s="6"/>
    </row>
    <row r="162" spans="2:10" s="7" customFormat="1" x14ac:dyDescent="0.3">
      <c r="B162" s="8"/>
      <c r="C162" s="8"/>
      <c r="D162" s="8"/>
      <c r="E162" s="8"/>
      <c r="F162" s="8"/>
      <c r="G162" s="6"/>
      <c r="H162" s="6"/>
      <c r="I162" s="6"/>
      <c r="J162" s="6"/>
    </row>
    <row r="163" spans="2:10" s="7" customFormat="1" x14ac:dyDescent="0.3">
      <c r="B163" s="8"/>
      <c r="C163" s="8"/>
      <c r="D163" s="8"/>
      <c r="E163" s="8"/>
      <c r="F163" s="8"/>
      <c r="G163" s="6"/>
      <c r="H163" s="6"/>
      <c r="I163" s="6"/>
      <c r="J163" s="6"/>
    </row>
    <row r="164" spans="2:10" s="7" customFormat="1" x14ac:dyDescent="0.3">
      <c r="B164" s="8"/>
      <c r="C164" s="8"/>
      <c r="D164" s="8"/>
      <c r="E164" s="8"/>
      <c r="F164" s="8"/>
      <c r="G164" s="6"/>
      <c r="H164" s="6"/>
      <c r="I164" s="6"/>
      <c r="J164" s="6"/>
    </row>
    <row r="165" spans="2:10" s="7" customFormat="1" x14ac:dyDescent="0.3">
      <c r="B165" s="8"/>
      <c r="C165" s="8"/>
      <c r="D165" s="8"/>
      <c r="E165" s="8"/>
      <c r="F165" s="8"/>
      <c r="G165" s="6"/>
      <c r="H165" s="6"/>
      <c r="I165" s="6"/>
      <c r="J165" s="6"/>
    </row>
    <row r="166" spans="2:10" s="7" customFormat="1" x14ac:dyDescent="0.3">
      <c r="B166" s="8"/>
      <c r="C166" s="8"/>
      <c r="D166" s="8"/>
      <c r="E166" s="8"/>
      <c r="F166" s="8"/>
      <c r="G166" s="6"/>
      <c r="H166" s="6"/>
      <c r="I166" s="6"/>
      <c r="J166" s="6"/>
    </row>
    <row r="167" spans="2:10" s="7" customFormat="1" x14ac:dyDescent="0.3">
      <c r="B167" s="8"/>
      <c r="C167" s="8"/>
      <c r="D167" s="8"/>
      <c r="E167" s="8"/>
      <c r="F167" s="8"/>
      <c r="G167" s="6"/>
      <c r="H167" s="6"/>
      <c r="I167" s="6"/>
      <c r="J167" s="6"/>
    </row>
    <row r="168" spans="2:10" s="7" customFormat="1" x14ac:dyDescent="0.3">
      <c r="B168" s="8"/>
      <c r="C168" s="8"/>
      <c r="D168" s="8"/>
      <c r="E168" s="8"/>
      <c r="F168" s="8"/>
      <c r="G168" s="6"/>
      <c r="H168" s="6"/>
      <c r="I168" s="6"/>
      <c r="J168" s="6"/>
    </row>
    <row r="169" spans="2:10" s="7" customFormat="1" x14ac:dyDescent="0.3">
      <c r="B169" s="8"/>
      <c r="C169" s="8"/>
      <c r="D169" s="8"/>
      <c r="E169" s="8"/>
      <c r="F169" s="8"/>
      <c r="G169" s="6"/>
      <c r="H169" s="6"/>
      <c r="I169" s="6"/>
      <c r="J169" s="6"/>
    </row>
    <row r="170" spans="2:10" s="7" customFormat="1" x14ac:dyDescent="0.3">
      <c r="B170" s="8"/>
      <c r="C170" s="8"/>
      <c r="D170" s="8"/>
      <c r="E170" s="8"/>
      <c r="F170" s="8"/>
      <c r="G170" s="6"/>
      <c r="H170" s="6"/>
      <c r="I170" s="6"/>
      <c r="J170" s="6"/>
    </row>
    <row r="171" spans="2:10" s="7" customFormat="1" x14ac:dyDescent="0.3">
      <c r="B171" s="8"/>
      <c r="C171" s="8"/>
      <c r="D171" s="8"/>
      <c r="E171" s="8"/>
      <c r="F171" s="8"/>
      <c r="G171" s="6"/>
      <c r="H171" s="6"/>
      <c r="I171" s="6"/>
      <c r="J171" s="6"/>
    </row>
    <row r="172" spans="2:10" s="7" customFormat="1" x14ac:dyDescent="0.3">
      <c r="B172" s="8"/>
      <c r="C172" s="8"/>
      <c r="D172" s="8"/>
      <c r="E172" s="8"/>
      <c r="F172" s="8"/>
      <c r="G172" s="6"/>
      <c r="H172" s="6"/>
      <c r="I172" s="6"/>
      <c r="J172" s="6"/>
    </row>
    <row r="173" spans="2:10" s="7" customFormat="1" x14ac:dyDescent="0.3">
      <c r="B173" s="8"/>
      <c r="C173" s="8"/>
      <c r="D173" s="8"/>
      <c r="E173" s="8"/>
      <c r="F173" s="8"/>
      <c r="G173" s="6"/>
      <c r="H173" s="6"/>
      <c r="I173" s="6"/>
      <c r="J173" s="6"/>
    </row>
    <row r="174" spans="2:10" s="7" customFormat="1" x14ac:dyDescent="0.3">
      <c r="B174" s="8"/>
      <c r="C174" s="8"/>
      <c r="D174" s="8"/>
      <c r="E174" s="8"/>
      <c r="F174" s="8"/>
      <c r="G174" s="6"/>
      <c r="H174" s="6"/>
      <c r="I174" s="6"/>
      <c r="J174" s="6"/>
    </row>
    <row r="175" spans="2:10" s="7" customFormat="1" x14ac:dyDescent="0.3">
      <c r="B175" s="8"/>
      <c r="C175" s="8"/>
      <c r="D175" s="8"/>
      <c r="E175" s="8"/>
      <c r="F175" s="8"/>
      <c r="G175" s="6"/>
      <c r="H175" s="6"/>
      <c r="I175" s="6"/>
      <c r="J175" s="6"/>
    </row>
    <row r="176" spans="2:10" s="7" customFormat="1" x14ac:dyDescent="0.3">
      <c r="B176" s="8"/>
      <c r="C176" s="8"/>
      <c r="D176" s="8"/>
      <c r="E176" s="8"/>
      <c r="F176" s="8"/>
      <c r="G176" s="6"/>
      <c r="H176" s="6"/>
      <c r="I176" s="6"/>
      <c r="J176" s="6"/>
    </row>
    <row r="177" spans="2:10" s="7" customFormat="1" x14ac:dyDescent="0.3">
      <c r="B177" s="8"/>
      <c r="C177" s="8"/>
      <c r="D177" s="8"/>
      <c r="E177" s="8"/>
      <c r="F177" s="8"/>
      <c r="G177" s="6"/>
      <c r="H177" s="6"/>
      <c r="I177" s="6"/>
      <c r="J177" s="6"/>
    </row>
    <row r="178" spans="2:10" s="7" customFormat="1" x14ac:dyDescent="0.3">
      <c r="B178" s="8"/>
      <c r="C178" s="8"/>
      <c r="D178" s="8"/>
      <c r="E178" s="8"/>
      <c r="F178" s="8"/>
      <c r="G178" s="6"/>
      <c r="H178" s="6"/>
      <c r="I178" s="6"/>
      <c r="J178" s="6"/>
    </row>
    <row r="179" spans="2:10" s="7" customFormat="1" x14ac:dyDescent="0.3">
      <c r="B179" s="8"/>
      <c r="C179" s="8"/>
      <c r="D179" s="8"/>
      <c r="E179" s="8"/>
      <c r="F179" s="8"/>
      <c r="G179" s="6"/>
      <c r="H179" s="6"/>
      <c r="I179" s="6"/>
      <c r="J179" s="6"/>
    </row>
    <row r="180" spans="2:10" s="7" customFormat="1" x14ac:dyDescent="0.3">
      <c r="B180" s="8"/>
      <c r="C180" s="8"/>
      <c r="D180" s="8"/>
      <c r="E180" s="8"/>
      <c r="F180" s="8"/>
      <c r="G180" s="6"/>
      <c r="H180" s="6"/>
      <c r="I180" s="6"/>
      <c r="J180" s="6"/>
    </row>
    <row r="181" spans="2:10" s="7" customFormat="1" x14ac:dyDescent="0.3">
      <c r="B181" s="8"/>
      <c r="C181" s="8"/>
      <c r="D181" s="8"/>
      <c r="E181" s="8"/>
      <c r="F181" s="8"/>
      <c r="G181" s="6"/>
      <c r="H181" s="6"/>
      <c r="I181" s="6"/>
      <c r="J181" s="6"/>
    </row>
    <row r="182" spans="2:10" s="7" customFormat="1" x14ac:dyDescent="0.3">
      <c r="B182" s="8"/>
      <c r="C182" s="8"/>
      <c r="D182" s="8"/>
      <c r="E182" s="8"/>
      <c r="F182" s="8"/>
      <c r="G182" s="6"/>
      <c r="H182" s="6"/>
      <c r="I182" s="6"/>
      <c r="J182" s="6"/>
    </row>
    <row r="183" spans="2:10" s="7" customFormat="1" x14ac:dyDescent="0.3">
      <c r="B183" s="8"/>
      <c r="C183" s="8"/>
      <c r="D183" s="8"/>
      <c r="E183" s="8"/>
      <c r="F183" s="8"/>
      <c r="G183" s="6"/>
      <c r="H183" s="6"/>
      <c r="I183" s="6"/>
      <c r="J183" s="6"/>
    </row>
    <row r="184" spans="2:10" s="7" customFormat="1" x14ac:dyDescent="0.3">
      <c r="B184" s="8"/>
      <c r="C184" s="8"/>
      <c r="D184" s="8"/>
      <c r="E184" s="8"/>
      <c r="F184" s="8"/>
      <c r="G184" s="6"/>
      <c r="H184" s="6"/>
      <c r="I184" s="6"/>
      <c r="J184" s="6"/>
    </row>
    <row r="185" spans="2:10" s="7" customFormat="1" x14ac:dyDescent="0.3">
      <c r="B185" s="8"/>
      <c r="C185" s="8"/>
      <c r="D185" s="8"/>
      <c r="E185" s="8"/>
      <c r="F185" s="8"/>
      <c r="G185" s="6"/>
      <c r="H185" s="6"/>
      <c r="I185" s="6"/>
      <c r="J185" s="6"/>
    </row>
    <row r="186" spans="2:10" s="7" customFormat="1" x14ac:dyDescent="0.3">
      <c r="B186" s="8"/>
      <c r="C186" s="8"/>
      <c r="D186" s="8"/>
      <c r="E186" s="8"/>
      <c r="F186" s="8"/>
      <c r="G186" s="6"/>
      <c r="H186" s="6"/>
      <c r="I186" s="6"/>
      <c r="J186" s="6"/>
    </row>
    <row r="187" spans="2:10" s="7" customFormat="1" x14ac:dyDescent="0.3">
      <c r="B187" s="8"/>
      <c r="C187" s="8"/>
      <c r="D187" s="8"/>
      <c r="E187" s="8"/>
      <c r="F187" s="8"/>
      <c r="G187" s="6"/>
      <c r="H187" s="6"/>
      <c r="I187" s="6"/>
      <c r="J187" s="6"/>
    </row>
    <row r="188" spans="2:10" s="7" customFormat="1" x14ac:dyDescent="0.3">
      <c r="B188" s="8"/>
      <c r="C188" s="8"/>
      <c r="D188" s="8"/>
      <c r="E188" s="8"/>
      <c r="F188" s="8"/>
      <c r="G188" s="6"/>
      <c r="H188" s="6"/>
      <c r="I188" s="6"/>
      <c r="J188" s="6"/>
    </row>
    <row r="189" spans="2:10" s="7" customFormat="1" x14ac:dyDescent="0.3">
      <c r="B189" s="8"/>
      <c r="C189" s="8"/>
      <c r="D189" s="8"/>
      <c r="E189" s="8"/>
      <c r="F189" s="8"/>
      <c r="G189" s="6"/>
      <c r="H189" s="6"/>
      <c r="I189" s="6"/>
      <c r="J189" s="6"/>
    </row>
    <row r="190" spans="2:10" s="7" customFormat="1" x14ac:dyDescent="0.3">
      <c r="B190" s="8"/>
      <c r="C190" s="8"/>
      <c r="D190" s="8"/>
      <c r="E190" s="8"/>
      <c r="F190" s="8"/>
      <c r="G190" s="6"/>
      <c r="H190" s="6"/>
      <c r="I190" s="6"/>
      <c r="J190" s="6"/>
    </row>
    <row r="191" spans="2:10" s="7" customFormat="1" x14ac:dyDescent="0.3">
      <c r="B191" s="8"/>
      <c r="C191" s="8"/>
      <c r="D191" s="8"/>
      <c r="E191" s="8"/>
      <c r="F191" s="8"/>
      <c r="G191" s="6"/>
      <c r="H191" s="6"/>
      <c r="I191" s="6"/>
      <c r="J191" s="6"/>
    </row>
    <row r="192" spans="2:10" s="7" customFormat="1" x14ac:dyDescent="0.3">
      <c r="B192" s="8"/>
      <c r="C192" s="8"/>
      <c r="D192" s="8"/>
      <c r="E192" s="8"/>
      <c r="F192" s="8"/>
      <c r="G192" s="6"/>
      <c r="H192" s="6"/>
      <c r="I192" s="6"/>
      <c r="J192" s="6"/>
    </row>
    <row r="193" spans="2:10" s="7" customFormat="1" x14ac:dyDescent="0.3">
      <c r="B193" s="8"/>
      <c r="C193" s="8"/>
      <c r="D193" s="8"/>
      <c r="E193" s="8"/>
      <c r="F193" s="8"/>
      <c r="G193" s="6"/>
      <c r="H193" s="6"/>
      <c r="I193" s="6"/>
      <c r="J193" s="6"/>
    </row>
    <row r="194" spans="2:10" s="7" customFormat="1" x14ac:dyDescent="0.3">
      <c r="B194" s="8"/>
      <c r="C194" s="8"/>
      <c r="D194" s="8"/>
      <c r="E194" s="8"/>
      <c r="F194" s="8"/>
      <c r="G194" s="6"/>
      <c r="H194" s="6"/>
      <c r="I194" s="6"/>
      <c r="J194" s="6"/>
    </row>
    <row r="195" spans="2:10" s="7" customFormat="1" x14ac:dyDescent="0.3">
      <c r="B195" s="8"/>
      <c r="C195" s="8"/>
      <c r="D195" s="8"/>
      <c r="E195" s="8"/>
      <c r="F195" s="8"/>
      <c r="G195" s="6"/>
      <c r="H195" s="6"/>
      <c r="I195" s="6"/>
      <c r="J195" s="6"/>
    </row>
    <row r="196" spans="2:10" s="7" customFormat="1" x14ac:dyDescent="0.3">
      <c r="B196" s="8"/>
      <c r="C196" s="8"/>
      <c r="D196" s="8"/>
      <c r="E196" s="8"/>
      <c r="F196" s="8"/>
      <c r="G196" s="6"/>
      <c r="H196" s="6"/>
      <c r="I196" s="6"/>
      <c r="J196" s="6"/>
    </row>
    <row r="197" spans="2:10" s="7" customFormat="1" x14ac:dyDescent="0.3">
      <c r="B197" s="8"/>
      <c r="C197" s="8"/>
      <c r="D197" s="8"/>
      <c r="E197" s="8"/>
      <c r="F197" s="8"/>
      <c r="G197" s="6"/>
      <c r="H197" s="6"/>
      <c r="I197" s="6"/>
      <c r="J197" s="6"/>
    </row>
    <row r="198" spans="2:10" s="7" customFormat="1" x14ac:dyDescent="0.3">
      <c r="B198" s="8"/>
      <c r="C198" s="8"/>
      <c r="D198" s="8"/>
      <c r="E198" s="8"/>
      <c r="F198" s="8"/>
      <c r="G198" s="6"/>
      <c r="H198" s="6"/>
      <c r="I198" s="6"/>
      <c r="J198" s="6"/>
    </row>
    <row r="199" spans="2:10" s="7" customFormat="1" x14ac:dyDescent="0.3">
      <c r="B199" s="8"/>
      <c r="C199" s="8"/>
      <c r="D199" s="8"/>
      <c r="E199" s="8"/>
      <c r="F199" s="8"/>
      <c r="G199" s="6"/>
      <c r="H199" s="6"/>
      <c r="I199" s="6"/>
      <c r="J199" s="6"/>
    </row>
    <row r="200" spans="2:10" s="7" customFormat="1" x14ac:dyDescent="0.3">
      <c r="B200" s="8"/>
      <c r="C200" s="8"/>
      <c r="D200" s="8"/>
      <c r="E200" s="8"/>
      <c r="F200" s="8"/>
      <c r="G200" s="6"/>
      <c r="H200" s="6"/>
      <c r="I200" s="6"/>
      <c r="J200" s="6"/>
    </row>
    <row r="201" spans="2:10" s="7" customFormat="1" x14ac:dyDescent="0.3">
      <c r="B201" s="8"/>
      <c r="C201" s="8"/>
      <c r="D201" s="8"/>
      <c r="E201" s="8"/>
      <c r="F201" s="8"/>
      <c r="G201" s="6"/>
      <c r="H201" s="6"/>
      <c r="I201" s="6"/>
      <c r="J201" s="6"/>
    </row>
    <row r="202" spans="2:10" s="7" customFormat="1" x14ac:dyDescent="0.3">
      <c r="B202" s="8"/>
      <c r="C202" s="8"/>
      <c r="D202" s="8"/>
      <c r="E202" s="8"/>
      <c r="F202" s="8"/>
      <c r="G202" s="6"/>
      <c r="H202" s="6"/>
      <c r="I202" s="6"/>
      <c r="J202" s="6"/>
    </row>
    <row r="203" spans="2:10" s="7" customFormat="1" x14ac:dyDescent="0.3">
      <c r="B203" s="8"/>
      <c r="C203" s="8"/>
      <c r="D203" s="8"/>
      <c r="E203" s="8"/>
      <c r="F203" s="8"/>
      <c r="G203" s="6"/>
      <c r="H203" s="6"/>
      <c r="I203" s="6"/>
      <c r="J203" s="6"/>
    </row>
    <row r="204" spans="2:10" s="7" customFormat="1" x14ac:dyDescent="0.3">
      <c r="B204" s="8"/>
      <c r="C204" s="8"/>
      <c r="D204" s="8"/>
      <c r="E204" s="8"/>
      <c r="F204" s="8"/>
      <c r="G204" s="6"/>
      <c r="H204" s="6"/>
      <c r="I204" s="6"/>
      <c r="J204" s="6"/>
    </row>
    <row r="205" spans="2:10" s="7" customFormat="1" x14ac:dyDescent="0.3">
      <c r="B205" s="8"/>
      <c r="C205" s="8"/>
      <c r="D205" s="8"/>
      <c r="E205" s="8"/>
      <c r="F205" s="8"/>
      <c r="G205" s="6"/>
      <c r="H205" s="6"/>
      <c r="I205" s="6"/>
      <c r="J205" s="6"/>
    </row>
    <row r="206" spans="2:10" s="7" customFormat="1" x14ac:dyDescent="0.3">
      <c r="B206" s="8"/>
      <c r="C206" s="8"/>
      <c r="D206" s="8"/>
      <c r="E206" s="8"/>
      <c r="F206" s="8"/>
      <c r="G206" s="6"/>
      <c r="H206" s="6"/>
      <c r="I206" s="6"/>
      <c r="J206" s="6"/>
    </row>
    <row r="207" spans="2:10" s="7" customFormat="1" x14ac:dyDescent="0.3">
      <c r="B207" s="8"/>
      <c r="C207" s="8"/>
      <c r="D207" s="8"/>
      <c r="E207" s="8"/>
      <c r="F207" s="8"/>
      <c r="G207" s="6"/>
      <c r="H207" s="6"/>
      <c r="I207" s="6"/>
      <c r="J207" s="6"/>
    </row>
    <row r="208" spans="2:10" s="7" customFormat="1" x14ac:dyDescent="0.3">
      <c r="B208" s="8"/>
      <c r="C208" s="8"/>
      <c r="D208" s="8"/>
      <c r="E208" s="8"/>
      <c r="F208" s="8"/>
      <c r="G208" s="6"/>
      <c r="H208" s="6"/>
      <c r="I208" s="6"/>
      <c r="J208" s="6"/>
    </row>
    <row r="209" spans="2:10" s="7" customFormat="1" x14ac:dyDescent="0.3">
      <c r="B209" s="8"/>
      <c r="C209" s="8"/>
      <c r="D209" s="8"/>
      <c r="E209" s="8"/>
      <c r="F209" s="8"/>
      <c r="G209" s="6"/>
      <c r="H209" s="6"/>
      <c r="I209" s="6"/>
      <c r="J209" s="6"/>
    </row>
    <row r="210" spans="2:10" s="7" customFormat="1" x14ac:dyDescent="0.3">
      <c r="B210" s="8"/>
      <c r="C210" s="8"/>
      <c r="D210" s="8"/>
      <c r="E210" s="8"/>
      <c r="F210" s="8"/>
      <c r="G210" s="6"/>
      <c r="H210" s="6"/>
      <c r="I210" s="6"/>
      <c r="J210" s="6"/>
    </row>
    <row r="211" spans="2:10" s="7" customFormat="1" x14ac:dyDescent="0.3">
      <c r="B211" s="8"/>
      <c r="C211" s="8"/>
      <c r="D211" s="8"/>
      <c r="E211" s="8"/>
      <c r="F211" s="8"/>
      <c r="G211" s="6"/>
      <c r="H211" s="6"/>
      <c r="I211" s="6"/>
      <c r="J211" s="6"/>
    </row>
    <row r="212" spans="2:10" s="7" customFormat="1" x14ac:dyDescent="0.3">
      <c r="B212" s="8"/>
      <c r="C212" s="8"/>
      <c r="D212" s="8"/>
      <c r="E212" s="8"/>
      <c r="F212" s="8"/>
      <c r="G212" s="6"/>
      <c r="H212" s="6"/>
      <c r="I212" s="6"/>
      <c r="J212" s="6"/>
    </row>
    <row r="213" spans="2:10" s="7" customFormat="1" x14ac:dyDescent="0.3">
      <c r="B213" s="8"/>
      <c r="C213" s="8"/>
      <c r="D213" s="8"/>
      <c r="E213" s="8"/>
      <c r="F213" s="8"/>
      <c r="G213" s="6"/>
      <c r="H213" s="6"/>
      <c r="I213" s="6"/>
      <c r="J213" s="6"/>
    </row>
    <row r="214" spans="2:10" s="7" customFormat="1" x14ac:dyDescent="0.3">
      <c r="B214" s="8"/>
      <c r="C214" s="8"/>
      <c r="D214" s="8"/>
      <c r="E214" s="8"/>
      <c r="F214" s="8"/>
      <c r="G214" s="6"/>
      <c r="H214" s="6"/>
      <c r="I214" s="6"/>
      <c r="J214" s="6"/>
    </row>
    <row r="215" spans="2:10" s="7" customFormat="1" x14ac:dyDescent="0.3">
      <c r="B215" s="8"/>
      <c r="C215" s="8"/>
      <c r="D215" s="8"/>
      <c r="E215" s="8"/>
      <c r="F215" s="8"/>
      <c r="G215" s="6"/>
      <c r="H215" s="6"/>
      <c r="I215" s="6"/>
      <c r="J215" s="6"/>
    </row>
    <row r="216" spans="2:10" s="7" customFormat="1" x14ac:dyDescent="0.3">
      <c r="B216" s="8"/>
      <c r="C216" s="8"/>
      <c r="D216" s="8"/>
      <c r="E216" s="8"/>
      <c r="F216" s="8"/>
      <c r="G216" s="6"/>
      <c r="H216" s="6"/>
      <c r="I216" s="6"/>
      <c r="J216" s="6"/>
    </row>
    <row r="217" spans="2:10" s="7" customFormat="1" x14ac:dyDescent="0.3">
      <c r="B217" s="8"/>
      <c r="C217" s="8"/>
      <c r="D217" s="8"/>
      <c r="E217" s="8"/>
      <c r="F217" s="8"/>
      <c r="G217" s="6"/>
      <c r="H217" s="6"/>
      <c r="I217" s="6"/>
      <c r="J217" s="6"/>
    </row>
    <row r="218" spans="2:10" s="7" customFormat="1" x14ac:dyDescent="0.3">
      <c r="B218" s="8"/>
      <c r="C218" s="8"/>
      <c r="D218" s="8"/>
      <c r="E218" s="8"/>
      <c r="F218" s="8"/>
      <c r="G218" s="6"/>
      <c r="H218" s="6"/>
      <c r="I218" s="6"/>
      <c r="J218" s="6"/>
    </row>
    <row r="219" spans="2:10" s="7" customFormat="1" x14ac:dyDescent="0.3">
      <c r="B219" s="8"/>
      <c r="C219" s="8"/>
      <c r="D219" s="8"/>
      <c r="E219" s="8"/>
      <c r="F219" s="8"/>
      <c r="G219" s="6"/>
      <c r="H219" s="6"/>
      <c r="I219" s="6"/>
      <c r="J219" s="6"/>
    </row>
    <row r="220" spans="2:10" s="7" customFormat="1" x14ac:dyDescent="0.3">
      <c r="B220" s="8"/>
      <c r="C220" s="8"/>
      <c r="D220" s="8"/>
      <c r="E220" s="8"/>
      <c r="F220" s="8"/>
      <c r="G220" s="6"/>
      <c r="H220" s="6"/>
      <c r="I220" s="6"/>
      <c r="J220" s="6"/>
    </row>
    <row r="221" spans="2:10" s="7" customFormat="1" x14ac:dyDescent="0.3">
      <c r="B221" s="8"/>
      <c r="C221" s="8"/>
      <c r="D221" s="8"/>
      <c r="E221" s="8"/>
      <c r="F221" s="8"/>
      <c r="G221" s="6"/>
      <c r="H221" s="6"/>
      <c r="I221" s="6"/>
      <c r="J221" s="6"/>
    </row>
    <row r="222" spans="2:10" s="7" customFormat="1" x14ac:dyDescent="0.3">
      <c r="B222" s="8"/>
      <c r="C222" s="8"/>
      <c r="D222" s="8"/>
      <c r="E222" s="8"/>
      <c r="F222" s="8"/>
      <c r="G222" s="6"/>
      <c r="H222" s="6"/>
      <c r="I222" s="6"/>
      <c r="J222" s="6"/>
    </row>
    <row r="223" spans="2:10" s="7" customFormat="1" x14ac:dyDescent="0.3">
      <c r="B223" s="8"/>
      <c r="C223" s="8"/>
      <c r="D223" s="8"/>
      <c r="E223" s="8"/>
      <c r="F223" s="8"/>
      <c r="G223" s="6"/>
      <c r="H223" s="6"/>
      <c r="I223" s="6"/>
      <c r="J223" s="6"/>
    </row>
    <row r="224" spans="2:10" s="7" customFormat="1" x14ac:dyDescent="0.3">
      <c r="B224" s="8"/>
      <c r="C224" s="8"/>
      <c r="D224" s="8"/>
      <c r="E224" s="8"/>
      <c r="F224" s="8"/>
      <c r="G224" s="6"/>
      <c r="H224" s="6"/>
      <c r="I224" s="6"/>
      <c r="J224" s="6"/>
    </row>
    <row r="225" spans="2:10" s="7" customFormat="1" x14ac:dyDescent="0.3">
      <c r="B225" s="8"/>
      <c r="C225" s="8"/>
      <c r="D225" s="8"/>
      <c r="E225" s="8"/>
      <c r="F225" s="8"/>
      <c r="G225" s="6"/>
      <c r="H225" s="6"/>
      <c r="I225" s="6"/>
      <c r="J225" s="6"/>
    </row>
    <row r="226" spans="2:10" s="7" customFormat="1" x14ac:dyDescent="0.3">
      <c r="B226" s="8"/>
      <c r="C226" s="8"/>
      <c r="D226" s="8"/>
      <c r="E226" s="8"/>
      <c r="F226" s="8"/>
      <c r="G226" s="6"/>
      <c r="H226" s="6"/>
      <c r="I226" s="6"/>
      <c r="J226" s="6"/>
    </row>
    <row r="227" spans="2:10" s="7" customFormat="1" x14ac:dyDescent="0.3">
      <c r="B227" s="8"/>
      <c r="C227" s="8"/>
      <c r="D227" s="8"/>
      <c r="E227" s="8"/>
      <c r="F227" s="8"/>
      <c r="G227" s="6"/>
      <c r="H227" s="6"/>
      <c r="I227" s="6"/>
      <c r="J227" s="6"/>
    </row>
    <row r="228" spans="2:10" s="7" customFormat="1" x14ac:dyDescent="0.3">
      <c r="B228" s="8"/>
      <c r="C228" s="8"/>
      <c r="D228" s="8"/>
      <c r="E228" s="8"/>
      <c r="F228" s="8"/>
      <c r="G228" s="6"/>
      <c r="H228" s="6"/>
      <c r="I228" s="6"/>
      <c r="J228" s="6"/>
    </row>
    <row r="229" spans="2:10" s="7" customFormat="1" x14ac:dyDescent="0.3">
      <c r="B229" s="8"/>
      <c r="C229" s="8"/>
      <c r="D229" s="8"/>
      <c r="E229" s="8"/>
      <c r="F229" s="8"/>
      <c r="G229" s="6"/>
      <c r="H229" s="6"/>
      <c r="I229" s="6"/>
      <c r="J229" s="6"/>
    </row>
    <row r="230" spans="2:10" s="7" customFormat="1" x14ac:dyDescent="0.3">
      <c r="B230" s="8"/>
      <c r="C230" s="8"/>
      <c r="D230" s="8"/>
      <c r="E230" s="8"/>
      <c r="F230" s="8"/>
      <c r="G230" s="6"/>
      <c r="H230" s="6"/>
      <c r="I230" s="6"/>
      <c r="J230" s="6"/>
    </row>
    <row r="231" spans="2:10" s="7" customFormat="1" x14ac:dyDescent="0.3">
      <c r="B231" s="8"/>
      <c r="C231" s="8"/>
      <c r="D231" s="8"/>
      <c r="E231" s="8"/>
      <c r="F231" s="8"/>
      <c r="G231" s="6"/>
      <c r="H231" s="6"/>
      <c r="I231" s="6"/>
      <c r="J231" s="6"/>
    </row>
    <row r="232" spans="2:10" s="7" customFormat="1" x14ac:dyDescent="0.3">
      <c r="B232" s="8"/>
      <c r="C232" s="8"/>
      <c r="D232" s="8"/>
      <c r="E232" s="8"/>
      <c r="F232" s="8"/>
      <c r="G232" s="6"/>
      <c r="H232" s="6"/>
      <c r="I232" s="6"/>
      <c r="J232" s="6"/>
    </row>
    <row r="233" spans="2:10" s="7" customFormat="1" x14ac:dyDescent="0.3">
      <c r="B233" s="8"/>
      <c r="C233" s="8"/>
      <c r="D233" s="8"/>
      <c r="E233" s="8"/>
      <c r="F233" s="8"/>
      <c r="G233" s="6"/>
      <c r="H233" s="6"/>
      <c r="I233" s="6"/>
      <c r="J233" s="6"/>
    </row>
    <row r="234" spans="2:10" s="7" customFormat="1" x14ac:dyDescent="0.3">
      <c r="B234" s="8"/>
      <c r="C234" s="8"/>
      <c r="D234" s="8"/>
      <c r="E234" s="8"/>
      <c r="F234" s="8"/>
      <c r="G234" s="6"/>
      <c r="H234" s="6"/>
      <c r="I234" s="6"/>
      <c r="J234" s="6"/>
    </row>
    <row r="235" spans="2:10" s="7" customFormat="1" x14ac:dyDescent="0.3">
      <c r="B235" s="8"/>
      <c r="C235" s="8"/>
      <c r="D235" s="8"/>
      <c r="E235" s="8"/>
      <c r="F235" s="8"/>
      <c r="G235" s="6"/>
      <c r="H235" s="6"/>
      <c r="I235" s="6"/>
      <c r="J235" s="6"/>
    </row>
    <row r="236" spans="2:10" s="7" customFormat="1" x14ac:dyDescent="0.3">
      <c r="B236" s="8"/>
      <c r="C236" s="8"/>
      <c r="D236" s="8"/>
      <c r="E236" s="8"/>
      <c r="F236" s="8"/>
      <c r="G236" s="6"/>
      <c r="H236" s="6"/>
      <c r="I236" s="6"/>
      <c r="J236" s="6"/>
    </row>
    <row r="237" spans="2:10" s="7" customFormat="1" x14ac:dyDescent="0.3">
      <c r="B237" s="8"/>
      <c r="C237" s="8"/>
      <c r="D237" s="8"/>
      <c r="E237" s="8"/>
      <c r="F237" s="8"/>
      <c r="G237" s="6"/>
      <c r="H237" s="6"/>
      <c r="I237" s="6"/>
      <c r="J237" s="6"/>
    </row>
    <row r="238" spans="2:10" s="7" customFormat="1" x14ac:dyDescent="0.3">
      <c r="B238" s="8"/>
      <c r="C238" s="8"/>
      <c r="D238" s="8"/>
      <c r="E238" s="8"/>
      <c r="F238" s="8"/>
      <c r="G238" s="6"/>
      <c r="H238" s="6"/>
      <c r="I238" s="6"/>
      <c r="J238" s="6"/>
    </row>
    <row r="239" spans="2:10" s="7" customFormat="1" x14ac:dyDescent="0.3">
      <c r="B239" s="8"/>
      <c r="C239" s="8"/>
      <c r="D239" s="8"/>
      <c r="E239" s="8"/>
      <c r="F239" s="8"/>
      <c r="G239" s="6"/>
      <c r="H239" s="6"/>
      <c r="I239" s="6"/>
      <c r="J239" s="6"/>
    </row>
    <row r="240" spans="2:10" s="7" customFormat="1" x14ac:dyDescent="0.3">
      <c r="B240" s="8"/>
      <c r="C240" s="8"/>
      <c r="D240" s="8"/>
      <c r="E240" s="8"/>
      <c r="F240" s="8"/>
      <c r="G240" s="6"/>
      <c r="H240" s="6"/>
      <c r="I240" s="6"/>
      <c r="J240" s="6"/>
    </row>
    <row r="241" spans="2:10" s="7" customFormat="1" x14ac:dyDescent="0.3">
      <c r="B241" s="8"/>
      <c r="C241" s="8"/>
      <c r="D241" s="8"/>
      <c r="E241" s="8"/>
      <c r="F241" s="8"/>
      <c r="G241" s="6"/>
      <c r="H241" s="6"/>
      <c r="I241" s="6"/>
      <c r="J241" s="6"/>
    </row>
    <row r="242" spans="2:10" s="7" customFormat="1" x14ac:dyDescent="0.3">
      <c r="B242" s="8"/>
      <c r="C242" s="8"/>
      <c r="D242" s="8"/>
      <c r="E242" s="8"/>
      <c r="F242" s="8"/>
      <c r="G242" s="6"/>
      <c r="H242" s="6"/>
      <c r="I242" s="6"/>
      <c r="J242" s="6"/>
    </row>
    <row r="243" spans="2:10" s="7" customFormat="1" x14ac:dyDescent="0.3">
      <c r="B243" s="8"/>
      <c r="C243" s="8"/>
      <c r="D243" s="8"/>
      <c r="E243" s="8"/>
      <c r="F243" s="8"/>
      <c r="G243" s="6"/>
      <c r="H243" s="6"/>
      <c r="I243" s="6"/>
      <c r="J243" s="6"/>
    </row>
    <row r="244" spans="2:10" s="7" customFormat="1" x14ac:dyDescent="0.3">
      <c r="B244" s="8"/>
      <c r="C244" s="8"/>
      <c r="D244" s="8"/>
      <c r="E244" s="8"/>
      <c r="F244" s="8"/>
      <c r="G244" s="6"/>
      <c r="H244" s="6"/>
      <c r="I244" s="6"/>
      <c r="J244" s="6"/>
    </row>
    <row r="245" spans="2:10" s="7" customFormat="1" x14ac:dyDescent="0.3">
      <c r="B245" s="8"/>
      <c r="C245" s="8"/>
      <c r="D245" s="8"/>
      <c r="E245" s="8"/>
      <c r="F245" s="8"/>
      <c r="G245" s="6"/>
      <c r="H245" s="6"/>
      <c r="I245" s="6"/>
      <c r="J245" s="6"/>
    </row>
    <row r="246" spans="2:10" s="7" customFormat="1" x14ac:dyDescent="0.3">
      <c r="B246" s="8"/>
      <c r="C246" s="8"/>
      <c r="D246" s="8"/>
      <c r="E246" s="8"/>
      <c r="F246" s="8"/>
      <c r="G246" s="6"/>
      <c r="H246" s="6"/>
      <c r="I246" s="6"/>
      <c r="J246" s="6"/>
    </row>
    <row r="247" spans="2:10" s="7" customFormat="1" x14ac:dyDescent="0.3">
      <c r="B247" s="8"/>
      <c r="C247" s="8"/>
      <c r="D247" s="8"/>
      <c r="E247" s="8"/>
      <c r="F247" s="8"/>
      <c r="G247" s="6"/>
      <c r="H247" s="6"/>
      <c r="I247" s="6"/>
      <c r="J247" s="6"/>
    </row>
    <row r="248" spans="2:10" s="7" customFormat="1" x14ac:dyDescent="0.3">
      <c r="B248" s="8"/>
      <c r="C248" s="8"/>
      <c r="D248" s="8"/>
      <c r="E248" s="8"/>
      <c r="F248" s="8"/>
      <c r="G248" s="6"/>
      <c r="H248" s="6"/>
      <c r="I248" s="6"/>
      <c r="J248" s="6"/>
    </row>
    <row r="249" spans="2:10" s="7" customFormat="1" x14ac:dyDescent="0.3">
      <c r="B249" s="8"/>
      <c r="C249" s="8"/>
      <c r="D249" s="8"/>
      <c r="E249" s="8"/>
      <c r="F249" s="8"/>
      <c r="G249" s="6"/>
      <c r="H249" s="6"/>
      <c r="I249" s="6"/>
      <c r="J249" s="6"/>
    </row>
    <row r="250" spans="2:10" s="7" customFormat="1" x14ac:dyDescent="0.3">
      <c r="B250" s="8"/>
      <c r="C250" s="8"/>
      <c r="D250" s="8"/>
      <c r="E250" s="8"/>
      <c r="F250" s="8"/>
      <c r="G250" s="6"/>
      <c r="H250" s="6"/>
      <c r="I250" s="6"/>
      <c r="J250" s="6"/>
    </row>
    <row r="251" spans="2:10" s="7" customFormat="1" x14ac:dyDescent="0.3">
      <c r="B251" s="8"/>
      <c r="C251" s="8"/>
      <c r="D251" s="8"/>
      <c r="E251" s="8"/>
      <c r="F251" s="8"/>
      <c r="G251" s="6"/>
      <c r="H251" s="6"/>
      <c r="I251" s="6"/>
      <c r="J251" s="6"/>
    </row>
    <row r="252" spans="2:10" s="7" customFormat="1" x14ac:dyDescent="0.3">
      <c r="B252" s="8"/>
      <c r="C252" s="8"/>
      <c r="D252" s="8"/>
      <c r="E252" s="8"/>
      <c r="F252" s="8"/>
      <c r="G252" s="6"/>
      <c r="H252" s="6"/>
      <c r="I252" s="6"/>
      <c r="J252" s="6"/>
    </row>
    <row r="253" spans="2:10" s="7" customFormat="1" x14ac:dyDescent="0.3">
      <c r="B253" s="8"/>
      <c r="C253" s="8"/>
      <c r="D253" s="8"/>
      <c r="E253" s="8"/>
      <c r="F253" s="8"/>
      <c r="G253" s="6"/>
      <c r="H253" s="6"/>
      <c r="I253" s="6"/>
      <c r="J253" s="6"/>
    </row>
    <row r="254" spans="2:10" s="7" customFormat="1" x14ac:dyDescent="0.3">
      <c r="B254" s="8"/>
      <c r="C254" s="8"/>
      <c r="D254" s="8"/>
      <c r="E254" s="8"/>
      <c r="F254" s="8"/>
      <c r="G254" s="6"/>
      <c r="H254" s="6"/>
      <c r="I254" s="6"/>
      <c r="J254" s="6"/>
    </row>
    <row r="255" spans="2:10" s="7" customFormat="1" x14ac:dyDescent="0.3">
      <c r="B255" s="8"/>
      <c r="C255" s="8"/>
      <c r="D255" s="8"/>
      <c r="E255" s="8"/>
      <c r="F255" s="8"/>
      <c r="G255" s="6"/>
      <c r="H255" s="6"/>
      <c r="I255" s="6"/>
      <c r="J255" s="6"/>
    </row>
    <row r="256" spans="2:10" s="7" customFormat="1" x14ac:dyDescent="0.3">
      <c r="B256" s="8"/>
      <c r="C256" s="8"/>
      <c r="D256" s="8"/>
      <c r="E256" s="8"/>
      <c r="F256" s="8"/>
      <c r="G256" s="6"/>
      <c r="H256" s="6"/>
      <c r="I256" s="6"/>
      <c r="J256" s="6"/>
    </row>
    <row r="257" spans="2:10" s="7" customFormat="1" x14ac:dyDescent="0.3">
      <c r="B257" s="8"/>
      <c r="C257" s="8"/>
      <c r="D257" s="8"/>
      <c r="E257" s="8"/>
      <c r="F257" s="8"/>
      <c r="G257" s="6"/>
      <c r="H257" s="6"/>
      <c r="I257" s="6"/>
      <c r="J257" s="6"/>
    </row>
    <row r="258" spans="2:10" s="7" customFormat="1" x14ac:dyDescent="0.3">
      <c r="B258" s="8"/>
      <c r="C258" s="8"/>
      <c r="D258" s="8"/>
      <c r="E258" s="8"/>
      <c r="F258" s="8"/>
      <c r="G258" s="6"/>
      <c r="H258" s="6"/>
      <c r="I258" s="6"/>
      <c r="J258" s="6"/>
    </row>
    <row r="259" spans="2:10" s="7" customFormat="1" x14ac:dyDescent="0.3">
      <c r="B259" s="8"/>
      <c r="C259" s="8"/>
      <c r="D259" s="8"/>
      <c r="E259" s="8"/>
      <c r="F259" s="8"/>
      <c r="G259" s="6"/>
      <c r="H259" s="6"/>
      <c r="I259" s="6"/>
      <c r="J259" s="6"/>
    </row>
    <row r="260" spans="2:10" s="7" customFormat="1" x14ac:dyDescent="0.3">
      <c r="B260" s="8"/>
      <c r="C260" s="8"/>
      <c r="D260" s="8"/>
      <c r="E260" s="8"/>
      <c r="F260" s="8"/>
      <c r="G260" s="6"/>
      <c r="H260" s="6"/>
      <c r="I260" s="6"/>
      <c r="J260" s="6"/>
    </row>
    <row r="261" spans="2:10" s="7" customFormat="1" x14ac:dyDescent="0.3">
      <c r="B261" s="8"/>
      <c r="C261" s="8"/>
      <c r="D261" s="8"/>
      <c r="E261" s="8"/>
      <c r="F261" s="8"/>
      <c r="G261" s="6"/>
      <c r="H261" s="6"/>
      <c r="I261" s="6"/>
      <c r="J261" s="6"/>
    </row>
    <row r="262" spans="2:10" s="7" customFormat="1" x14ac:dyDescent="0.3">
      <c r="B262" s="8"/>
      <c r="C262" s="8"/>
      <c r="D262" s="8"/>
      <c r="E262" s="8"/>
      <c r="F262" s="8"/>
      <c r="G262" s="6"/>
      <c r="H262" s="6"/>
      <c r="I262" s="6"/>
      <c r="J262" s="6"/>
    </row>
    <row r="263" spans="2:10" s="7" customFormat="1" x14ac:dyDescent="0.3">
      <c r="B263" s="8"/>
      <c r="C263" s="8"/>
      <c r="D263" s="8"/>
      <c r="E263" s="8"/>
      <c r="F263" s="8"/>
      <c r="G263" s="6"/>
      <c r="H263" s="6"/>
      <c r="I263" s="6"/>
      <c r="J263" s="6"/>
    </row>
    <row r="264" spans="2:10" s="7" customFormat="1" x14ac:dyDescent="0.3">
      <c r="B264" s="8"/>
      <c r="C264" s="8"/>
      <c r="D264" s="8"/>
      <c r="E264" s="8"/>
      <c r="F264" s="8"/>
      <c r="G264" s="6"/>
      <c r="H264" s="6"/>
      <c r="I264" s="6"/>
      <c r="J264" s="6"/>
    </row>
    <row r="265" spans="2:10" s="7" customFormat="1" x14ac:dyDescent="0.3">
      <c r="B265" s="8"/>
      <c r="C265" s="8"/>
      <c r="D265" s="8"/>
      <c r="E265" s="8"/>
      <c r="F265" s="8"/>
      <c r="G265" s="6"/>
      <c r="H265" s="6"/>
      <c r="I265" s="6"/>
      <c r="J265" s="6"/>
    </row>
    <row r="266" spans="2:10" s="7" customFormat="1" x14ac:dyDescent="0.3">
      <c r="B266" s="8"/>
      <c r="C266" s="8"/>
      <c r="D266" s="8"/>
      <c r="E266" s="8"/>
      <c r="F266" s="8"/>
      <c r="G266" s="6"/>
      <c r="H266" s="6"/>
      <c r="I266" s="6"/>
      <c r="J266" s="6"/>
    </row>
    <row r="267" spans="2:10" s="7" customFormat="1" x14ac:dyDescent="0.3">
      <c r="B267" s="8"/>
      <c r="C267" s="8"/>
      <c r="D267" s="8"/>
      <c r="E267" s="8"/>
      <c r="F267" s="8"/>
      <c r="G267" s="6"/>
      <c r="H267" s="6"/>
      <c r="I267" s="6"/>
      <c r="J267" s="6"/>
    </row>
    <row r="268" spans="2:10" s="7" customFormat="1" x14ac:dyDescent="0.3">
      <c r="B268" s="8"/>
      <c r="C268" s="8"/>
      <c r="D268" s="8"/>
      <c r="E268" s="8"/>
      <c r="F268" s="8"/>
      <c r="G268" s="6"/>
      <c r="H268" s="6"/>
      <c r="I268" s="6"/>
      <c r="J268" s="6"/>
    </row>
    <row r="269" spans="2:10" s="7" customFormat="1" x14ac:dyDescent="0.3">
      <c r="B269" s="8"/>
      <c r="C269" s="8"/>
      <c r="D269" s="8"/>
      <c r="E269" s="8"/>
      <c r="F269" s="8"/>
      <c r="G269" s="6"/>
      <c r="H269" s="6"/>
      <c r="I269" s="6"/>
      <c r="J269" s="6"/>
    </row>
    <row r="270" spans="2:10" s="7" customFormat="1" x14ac:dyDescent="0.3">
      <c r="B270" s="8"/>
      <c r="C270" s="8"/>
      <c r="D270" s="8"/>
      <c r="E270" s="8"/>
      <c r="F270" s="8"/>
      <c r="G270" s="6"/>
      <c r="H270" s="6"/>
      <c r="I270" s="6"/>
      <c r="J270" s="6"/>
    </row>
    <row r="271" spans="2:10" s="7" customFormat="1" x14ac:dyDescent="0.3">
      <c r="B271" s="8"/>
      <c r="C271" s="8"/>
      <c r="D271" s="8"/>
      <c r="E271" s="8"/>
      <c r="F271" s="8"/>
      <c r="G271" s="6"/>
      <c r="H271" s="6"/>
      <c r="I271" s="6"/>
      <c r="J271" s="6"/>
    </row>
    <row r="272" spans="2:10" s="7" customFormat="1" x14ac:dyDescent="0.3">
      <c r="B272" s="8"/>
      <c r="C272" s="8"/>
      <c r="D272" s="8"/>
      <c r="E272" s="8"/>
      <c r="F272" s="8"/>
      <c r="G272" s="6"/>
      <c r="H272" s="6"/>
      <c r="I272" s="6"/>
      <c r="J272" s="6"/>
    </row>
    <row r="273" spans="2:10" s="7" customFormat="1" x14ac:dyDescent="0.3">
      <c r="B273" s="8"/>
      <c r="C273" s="8"/>
      <c r="D273" s="8"/>
      <c r="E273" s="8"/>
      <c r="F273" s="8"/>
      <c r="G273" s="6"/>
      <c r="H273" s="6"/>
      <c r="I273" s="6"/>
      <c r="J273" s="6"/>
    </row>
    <row r="274" spans="2:10" s="7" customFormat="1" x14ac:dyDescent="0.3">
      <c r="B274" s="8"/>
      <c r="C274" s="8"/>
      <c r="D274" s="8"/>
      <c r="E274" s="8"/>
      <c r="F274" s="8"/>
      <c r="G274" s="6"/>
      <c r="H274" s="6"/>
      <c r="I274" s="6"/>
      <c r="J274" s="6"/>
    </row>
    <row r="275" spans="2:10" s="7" customFormat="1" x14ac:dyDescent="0.3">
      <c r="B275" s="8"/>
      <c r="C275" s="8"/>
      <c r="D275" s="8"/>
      <c r="E275" s="8"/>
      <c r="F275" s="8"/>
      <c r="G275" s="6"/>
      <c r="H275" s="6"/>
      <c r="I275" s="6"/>
      <c r="J275" s="6"/>
    </row>
    <row r="276" spans="2:10" s="7" customFormat="1" x14ac:dyDescent="0.3">
      <c r="B276" s="8"/>
      <c r="C276" s="8"/>
      <c r="D276" s="8"/>
      <c r="E276" s="8"/>
      <c r="F276" s="8"/>
      <c r="G276" s="6"/>
      <c r="H276" s="6"/>
      <c r="I276" s="6"/>
      <c r="J276" s="6"/>
    </row>
    <row r="277" spans="2:10" s="7" customFormat="1" x14ac:dyDescent="0.3">
      <c r="B277" s="8"/>
      <c r="C277" s="8"/>
      <c r="D277" s="8"/>
      <c r="E277" s="8"/>
      <c r="F277" s="8"/>
      <c r="G277" s="6"/>
      <c r="H277" s="6"/>
      <c r="I277" s="6"/>
      <c r="J277" s="6"/>
    </row>
    <row r="278" spans="2:10" s="7" customFormat="1" x14ac:dyDescent="0.3">
      <c r="B278" s="8"/>
      <c r="C278" s="8"/>
      <c r="D278" s="8"/>
      <c r="E278" s="8"/>
      <c r="F278" s="8"/>
      <c r="G278" s="6"/>
      <c r="H278" s="6"/>
      <c r="I278" s="6"/>
      <c r="J278" s="6"/>
    </row>
    <row r="279" spans="2:10" s="7" customFormat="1" x14ac:dyDescent="0.3">
      <c r="B279" s="8"/>
      <c r="C279" s="8"/>
      <c r="D279" s="8"/>
      <c r="E279" s="8"/>
      <c r="F279" s="8"/>
      <c r="G279" s="6"/>
      <c r="H279" s="6"/>
      <c r="I279" s="6"/>
      <c r="J279" s="6"/>
    </row>
    <row r="280" spans="2:10" s="7" customFormat="1" x14ac:dyDescent="0.3">
      <c r="B280" s="8"/>
      <c r="C280" s="8"/>
      <c r="D280" s="8"/>
      <c r="E280" s="8"/>
      <c r="F280" s="8"/>
      <c r="G280" s="6"/>
      <c r="H280" s="6"/>
      <c r="I280" s="6"/>
      <c r="J280" s="6"/>
    </row>
    <row r="281" spans="2:10" s="7" customFormat="1" x14ac:dyDescent="0.3">
      <c r="B281" s="8"/>
      <c r="C281" s="8"/>
      <c r="D281" s="8"/>
      <c r="E281" s="8"/>
      <c r="F281" s="8"/>
      <c r="G281" s="6"/>
      <c r="H281" s="6"/>
      <c r="I281" s="6"/>
      <c r="J281" s="6"/>
    </row>
    <row r="282" spans="2:10" s="7" customFormat="1" x14ac:dyDescent="0.3">
      <c r="B282" s="8"/>
      <c r="C282" s="8"/>
      <c r="D282" s="8"/>
      <c r="E282" s="8"/>
      <c r="F282" s="8"/>
      <c r="G282" s="6"/>
      <c r="H282" s="6"/>
      <c r="I282" s="6"/>
      <c r="J282" s="6"/>
    </row>
    <row r="283" spans="2:10" s="7" customFormat="1" x14ac:dyDescent="0.3">
      <c r="B283" s="8"/>
      <c r="C283" s="8"/>
      <c r="D283" s="8"/>
      <c r="E283" s="8"/>
      <c r="F283" s="8"/>
      <c r="G283" s="6"/>
      <c r="H283" s="6"/>
      <c r="I283" s="6"/>
      <c r="J283" s="6"/>
    </row>
    <row r="284" spans="2:10" s="7" customFormat="1" x14ac:dyDescent="0.3">
      <c r="B284" s="8"/>
      <c r="C284" s="8"/>
      <c r="D284" s="8"/>
      <c r="E284" s="8"/>
      <c r="F284" s="8"/>
      <c r="G284" s="6"/>
      <c r="H284" s="6"/>
      <c r="I284" s="6"/>
      <c r="J284" s="6"/>
    </row>
    <row r="285" spans="2:10" s="7" customFormat="1" x14ac:dyDescent="0.3">
      <c r="B285" s="8"/>
      <c r="C285" s="8"/>
      <c r="D285" s="8"/>
      <c r="E285" s="8"/>
      <c r="F285" s="8"/>
      <c r="G285" s="6"/>
      <c r="H285" s="6"/>
      <c r="I285" s="6"/>
      <c r="J285" s="6"/>
    </row>
    <row r="286" spans="2:10" s="7" customFormat="1" x14ac:dyDescent="0.3">
      <c r="B286" s="8"/>
      <c r="C286" s="8"/>
      <c r="D286" s="8"/>
      <c r="E286" s="8"/>
      <c r="F286" s="8"/>
      <c r="G286" s="6"/>
      <c r="H286" s="6"/>
      <c r="I286" s="6"/>
      <c r="J286" s="6"/>
    </row>
    <row r="287" spans="2:10" s="7" customFormat="1" x14ac:dyDescent="0.3">
      <c r="B287" s="8"/>
      <c r="C287" s="8"/>
      <c r="D287" s="8"/>
      <c r="E287" s="8"/>
      <c r="F287" s="8"/>
      <c r="G287" s="6"/>
      <c r="H287" s="6"/>
      <c r="I287" s="6"/>
      <c r="J287" s="6"/>
    </row>
    <row r="288" spans="2:10" s="7" customFormat="1" x14ac:dyDescent="0.3">
      <c r="B288" s="8"/>
      <c r="C288" s="8"/>
      <c r="D288" s="8"/>
      <c r="E288" s="8"/>
      <c r="F288" s="8"/>
      <c r="G288" s="6"/>
      <c r="H288" s="6"/>
      <c r="I288" s="6"/>
      <c r="J288" s="6"/>
    </row>
    <row r="289" spans="2:10" s="7" customFormat="1" x14ac:dyDescent="0.3">
      <c r="B289" s="8"/>
      <c r="C289" s="8"/>
      <c r="D289" s="8"/>
      <c r="E289" s="8"/>
      <c r="F289" s="8"/>
      <c r="G289" s="6"/>
      <c r="H289" s="6"/>
      <c r="I289" s="6"/>
      <c r="J289" s="6"/>
    </row>
    <row r="290" spans="2:10" s="7" customFormat="1" x14ac:dyDescent="0.3">
      <c r="B290" s="8"/>
      <c r="C290" s="8"/>
      <c r="D290" s="8"/>
      <c r="E290" s="8"/>
      <c r="F290" s="8"/>
      <c r="G290" s="6"/>
      <c r="H290" s="6"/>
      <c r="I290" s="6"/>
      <c r="J290" s="6"/>
    </row>
    <row r="291" spans="2:10" s="7" customFormat="1" x14ac:dyDescent="0.3">
      <c r="B291" s="8"/>
      <c r="C291" s="8"/>
      <c r="D291" s="8"/>
      <c r="E291" s="8"/>
      <c r="F291" s="8"/>
      <c r="G291" s="6"/>
      <c r="H291" s="6"/>
      <c r="I291" s="6"/>
      <c r="J291" s="6"/>
    </row>
    <row r="292" spans="2:10" s="7" customFormat="1" x14ac:dyDescent="0.3">
      <c r="B292" s="8"/>
      <c r="C292" s="8"/>
      <c r="D292" s="8"/>
      <c r="E292" s="8"/>
      <c r="F292" s="8"/>
      <c r="G292" s="6"/>
      <c r="H292" s="6"/>
      <c r="I292" s="6"/>
      <c r="J292" s="6"/>
    </row>
    <row r="293" spans="2:10" s="7" customFormat="1" x14ac:dyDescent="0.3">
      <c r="B293" s="8"/>
      <c r="C293" s="8"/>
      <c r="D293" s="8"/>
      <c r="E293" s="8"/>
      <c r="F293" s="8"/>
      <c r="G293" s="6"/>
      <c r="H293" s="6"/>
      <c r="I293" s="6"/>
      <c r="J293" s="6"/>
    </row>
    <row r="294" spans="2:10" s="7" customFormat="1" x14ac:dyDescent="0.3">
      <c r="B294" s="8"/>
      <c r="C294" s="8"/>
      <c r="D294" s="8"/>
      <c r="E294" s="8"/>
      <c r="F294" s="8"/>
      <c r="G294" s="6"/>
      <c r="H294" s="6"/>
      <c r="I294" s="6"/>
      <c r="J294" s="6"/>
    </row>
    <row r="295" spans="2:10" s="7" customFormat="1" x14ac:dyDescent="0.3">
      <c r="B295" s="8"/>
      <c r="C295" s="8"/>
      <c r="D295" s="8"/>
      <c r="E295" s="8"/>
      <c r="F295" s="8"/>
      <c r="G295" s="6"/>
      <c r="H295" s="6"/>
      <c r="I295" s="6"/>
      <c r="J295" s="6"/>
    </row>
    <row r="296" spans="2:10" s="7" customFormat="1" x14ac:dyDescent="0.3">
      <c r="B296" s="8"/>
      <c r="C296" s="8"/>
      <c r="D296" s="8"/>
      <c r="E296" s="8"/>
      <c r="F296" s="8"/>
      <c r="G296" s="6"/>
      <c r="H296" s="6"/>
      <c r="I296" s="6"/>
      <c r="J296" s="6"/>
    </row>
    <row r="297" spans="2:10" s="7" customFormat="1" x14ac:dyDescent="0.3">
      <c r="B297" s="8"/>
      <c r="C297" s="8"/>
      <c r="D297" s="8"/>
      <c r="E297" s="8"/>
      <c r="F297" s="8"/>
      <c r="G297" s="6"/>
      <c r="H297" s="6"/>
      <c r="I297" s="6"/>
      <c r="J297" s="6"/>
    </row>
    <row r="298" spans="2:10" s="7" customFormat="1" x14ac:dyDescent="0.3">
      <c r="B298" s="8"/>
      <c r="C298" s="8"/>
      <c r="D298" s="8"/>
      <c r="E298" s="8"/>
      <c r="F298" s="8"/>
      <c r="G298" s="6"/>
      <c r="H298" s="6"/>
      <c r="I298" s="6"/>
      <c r="J298" s="6"/>
    </row>
    <row r="299" spans="2:10" s="7" customFormat="1" x14ac:dyDescent="0.3">
      <c r="B299" s="8"/>
      <c r="C299" s="8"/>
      <c r="D299" s="8"/>
      <c r="E299" s="8"/>
      <c r="F299" s="8"/>
      <c r="G299" s="6"/>
      <c r="H299" s="6"/>
      <c r="I299" s="6"/>
      <c r="J299" s="6"/>
    </row>
    <row r="300" spans="2:10" s="7" customFormat="1" x14ac:dyDescent="0.3">
      <c r="B300" s="8"/>
      <c r="C300" s="8"/>
      <c r="D300" s="8"/>
      <c r="E300" s="8"/>
      <c r="F300" s="8"/>
      <c r="G300" s="6"/>
      <c r="H300" s="6"/>
      <c r="I300" s="6"/>
      <c r="J300" s="6"/>
    </row>
    <row r="301" spans="2:10" s="7" customFormat="1" x14ac:dyDescent="0.3">
      <c r="B301" s="8"/>
      <c r="C301" s="8"/>
      <c r="D301" s="8"/>
      <c r="E301" s="8"/>
      <c r="F301" s="8"/>
      <c r="G301" s="6"/>
      <c r="H301" s="6"/>
      <c r="I301" s="6"/>
      <c r="J301" s="6"/>
    </row>
    <row r="302" spans="2:10" s="7" customFormat="1" x14ac:dyDescent="0.3">
      <c r="B302" s="8"/>
      <c r="C302" s="8"/>
      <c r="D302" s="8"/>
      <c r="E302" s="8"/>
      <c r="F302" s="8"/>
      <c r="G302" s="6"/>
      <c r="H302" s="6"/>
      <c r="I302" s="6"/>
      <c r="J302" s="6"/>
    </row>
    <row r="303" spans="2:10" s="7" customFormat="1" x14ac:dyDescent="0.3">
      <c r="B303" s="8"/>
      <c r="C303" s="8"/>
      <c r="D303" s="8"/>
      <c r="E303" s="8"/>
      <c r="F303" s="8"/>
      <c r="G303" s="6"/>
      <c r="H303" s="6"/>
      <c r="I303" s="6"/>
      <c r="J303" s="6"/>
    </row>
    <row r="304" spans="2:10" s="7" customFormat="1" x14ac:dyDescent="0.3">
      <c r="B304" s="8"/>
      <c r="C304" s="8"/>
      <c r="D304" s="8"/>
      <c r="E304" s="8"/>
      <c r="F304" s="8"/>
      <c r="G304" s="6"/>
      <c r="H304" s="6"/>
      <c r="I304" s="6"/>
      <c r="J304" s="6"/>
    </row>
    <row r="305" spans="2:10" s="7" customFormat="1" x14ac:dyDescent="0.3">
      <c r="B305" s="8"/>
      <c r="C305" s="8"/>
      <c r="D305" s="8"/>
      <c r="E305" s="8"/>
      <c r="F305" s="8"/>
      <c r="G305" s="6"/>
      <c r="H305" s="6"/>
      <c r="I305" s="6"/>
      <c r="J305" s="6"/>
    </row>
    <row r="306" spans="2:10" s="7" customFormat="1" x14ac:dyDescent="0.3">
      <c r="B306" s="8"/>
      <c r="C306" s="8"/>
      <c r="D306" s="8"/>
      <c r="E306" s="8"/>
      <c r="F306" s="8"/>
      <c r="G306" s="6"/>
      <c r="H306" s="6"/>
      <c r="I306" s="6"/>
      <c r="J306" s="6"/>
    </row>
    <row r="307" spans="2:10" s="7" customFormat="1" x14ac:dyDescent="0.3">
      <c r="B307" s="8"/>
      <c r="C307" s="8"/>
      <c r="D307" s="8"/>
      <c r="E307" s="8"/>
      <c r="F307" s="8"/>
      <c r="G307" s="6"/>
      <c r="H307" s="6"/>
      <c r="I307" s="6"/>
      <c r="J307" s="6"/>
    </row>
    <row r="308" spans="2:10" s="7" customFormat="1" x14ac:dyDescent="0.3">
      <c r="B308" s="8"/>
      <c r="C308" s="8"/>
      <c r="D308" s="8"/>
      <c r="E308" s="8"/>
      <c r="F308" s="8"/>
      <c r="G308" s="6"/>
      <c r="H308" s="6"/>
      <c r="I308" s="6"/>
      <c r="J308" s="6"/>
    </row>
    <row r="309" spans="2:10" s="7" customFormat="1" x14ac:dyDescent="0.3">
      <c r="B309" s="8"/>
      <c r="C309" s="8"/>
      <c r="D309" s="8"/>
      <c r="E309" s="8"/>
      <c r="F309" s="8"/>
      <c r="G309" s="6"/>
      <c r="H309" s="6"/>
      <c r="I309" s="6"/>
      <c r="J309" s="6"/>
    </row>
    <row r="310" spans="2:10" s="7" customFormat="1" x14ac:dyDescent="0.3">
      <c r="B310" s="8"/>
      <c r="C310" s="8"/>
      <c r="D310" s="8"/>
      <c r="E310" s="8"/>
      <c r="F310" s="8"/>
      <c r="G310" s="6"/>
      <c r="H310" s="6"/>
      <c r="I310" s="6"/>
      <c r="J310" s="6"/>
    </row>
    <row r="311" spans="2:10" s="7" customFormat="1" x14ac:dyDescent="0.3">
      <c r="B311" s="8"/>
      <c r="C311" s="8"/>
      <c r="D311" s="8"/>
      <c r="E311" s="8"/>
      <c r="F311" s="8"/>
      <c r="G311" s="6"/>
      <c r="H311" s="6"/>
      <c r="I311" s="6"/>
      <c r="J311" s="6"/>
    </row>
    <row r="312" spans="2:10" s="7" customFormat="1" x14ac:dyDescent="0.3">
      <c r="B312" s="8"/>
      <c r="C312" s="8"/>
      <c r="D312" s="8"/>
      <c r="E312" s="8"/>
      <c r="F312" s="8"/>
      <c r="G312" s="6"/>
      <c r="H312" s="6"/>
      <c r="I312" s="6"/>
      <c r="J312" s="6"/>
    </row>
    <row r="313" spans="2:10" s="7" customFormat="1" x14ac:dyDescent="0.3">
      <c r="B313" s="8"/>
      <c r="C313" s="8"/>
      <c r="D313" s="8"/>
      <c r="E313" s="8"/>
      <c r="F313" s="8"/>
      <c r="G313" s="6"/>
      <c r="H313" s="6"/>
      <c r="I313" s="6"/>
      <c r="J313" s="6"/>
    </row>
    <row r="314" spans="2:10" s="7" customFormat="1" x14ac:dyDescent="0.3">
      <c r="B314" s="8"/>
      <c r="C314" s="8"/>
      <c r="D314" s="8"/>
      <c r="E314" s="8"/>
      <c r="F314" s="8"/>
      <c r="G314" s="6"/>
      <c r="H314" s="6"/>
      <c r="I314" s="6"/>
      <c r="J314" s="6"/>
    </row>
    <row r="315" spans="2:10" s="7" customFormat="1" x14ac:dyDescent="0.3">
      <c r="B315" s="8"/>
      <c r="C315" s="8"/>
      <c r="D315" s="8"/>
      <c r="E315" s="8"/>
      <c r="F315" s="8"/>
      <c r="G315" s="6"/>
      <c r="H315" s="6"/>
      <c r="I315" s="6"/>
      <c r="J315" s="6"/>
    </row>
    <row r="316" spans="2:10" s="7" customFormat="1" x14ac:dyDescent="0.3">
      <c r="B316" s="8"/>
      <c r="C316" s="8"/>
      <c r="D316" s="8"/>
      <c r="E316" s="8"/>
      <c r="F316" s="8"/>
      <c r="G316" s="6"/>
      <c r="H316" s="6"/>
      <c r="I316" s="6"/>
      <c r="J316" s="6"/>
    </row>
    <row r="317" spans="2:10" s="7" customFormat="1" x14ac:dyDescent="0.3">
      <c r="B317" s="8"/>
      <c r="C317" s="8"/>
      <c r="D317" s="8"/>
      <c r="E317" s="8"/>
      <c r="F317" s="8"/>
      <c r="G317" s="6"/>
      <c r="H317" s="6"/>
      <c r="I317" s="6"/>
      <c r="J317" s="6"/>
    </row>
    <row r="318" spans="2:10" s="7" customFormat="1" x14ac:dyDescent="0.3">
      <c r="B318" s="8"/>
      <c r="C318" s="8"/>
      <c r="D318" s="8"/>
      <c r="E318" s="8"/>
      <c r="F318" s="8"/>
      <c r="G318" s="6"/>
      <c r="H318" s="6"/>
      <c r="I318" s="6"/>
      <c r="J318" s="6"/>
    </row>
    <row r="319" spans="2:10" s="7" customFormat="1" x14ac:dyDescent="0.3">
      <c r="B319" s="8"/>
      <c r="C319" s="8"/>
      <c r="D319" s="8"/>
      <c r="E319" s="8"/>
      <c r="F319" s="8"/>
      <c r="G319" s="6"/>
      <c r="H319" s="6"/>
      <c r="I319" s="6"/>
      <c r="J319" s="6"/>
    </row>
    <row r="320" spans="2:10" s="7" customFormat="1" x14ac:dyDescent="0.3">
      <c r="B320" s="8"/>
      <c r="C320" s="8"/>
      <c r="D320" s="8"/>
      <c r="E320" s="8"/>
      <c r="F320" s="8"/>
      <c r="G320" s="6"/>
      <c r="H320" s="6"/>
      <c r="I320" s="6"/>
      <c r="J320" s="6"/>
    </row>
    <row r="321" spans="2:10" s="7" customFormat="1" x14ac:dyDescent="0.3">
      <c r="B321" s="8"/>
      <c r="C321" s="8"/>
      <c r="D321" s="8"/>
      <c r="E321" s="8"/>
      <c r="F321" s="8"/>
      <c r="G321" s="6"/>
      <c r="H321" s="6"/>
      <c r="I321" s="6"/>
      <c r="J321" s="6"/>
    </row>
    <row r="322" spans="2:10" s="7" customFormat="1" x14ac:dyDescent="0.3">
      <c r="B322" s="8"/>
      <c r="C322" s="8"/>
      <c r="D322" s="8"/>
      <c r="E322" s="8"/>
      <c r="F322" s="8"/>
      <c r="G322" s="6"/>
      <c r="H322" s="6"/>
      <c r="I322" s="6"/>
      <c r="J322" s="6"/>
    </row>
    <row r="323" spans="2:10" s="7" customFormat="1" x14ac:dyDescent="0.3">
      <c r="B323" s="8"/>
      <c r="C323" s="8"/>
      <c r="D323" s="8"/>
      <c r="E323" s="8"/>
      <c r="F323" s="8"/>
      <c r="G323" s="6"/>
      <c r="H323" s="6"/>
      <c r="I323" s="6"/>
      <c r="J323" s="6"/>
    </row>
    <row r="324" spans="2:10" s="7" customFormat="1" x14ac:dyDescent="0.3">
      <c r="B324" s="8"/>
      <c r="C324" s="8"/>
      <c r="D324" s="8"/>
      <c r="E324" s="8"/>
      <c r="F324" s="8"/>
      <c r="G324" s="6"/>
      <c r="H324" s="6"/>
      <c r="I324" s="6"/>
      <c r="J324" s="6"/>
    </row>
    <row r="325" spans="2:10" s="7" customFormat="1" x14ac:dyDescent="0.3">
      <c r="B325" s="8"/>
      <c r="C325" s="8"/>
      <c r="D325" s="8"/>
      <c r="E325" s="8"/>
      <c r="F325" s="8"/>
      <c r="G325" s="6"/>
      <c r="H325" s="6"/>
      <c r="I325" s="6"/>
      <c r="J325" s="6"/>
    </row>
    <row r="326" spans="2:10" s="7" customFormat="1" x14ac:dyDescent="0.3">
      <c r="B326" s="8"/>
      <c r="C326" s="8"/>
      <c r="D326" s="8"/>
      <c r="E326" s="8"/>
      <c r="F326" s="8"/>
      <c r="G326" s="6"/>
      <c r="H326" s="6"/>
      <c r="I326" s="6"/>
      <c r="J326" s="6"/>
    </row>
    <row r="327" spans="2:10" s="7" customFormat="1" x14ac:dyDescent="0.3">
      <c r="B327" s="8"/>
      <c r="C327" s="8"/>
      <c r="D327" s="8"/>
      <c r="E327" s="8"/>
      <c r="F327" s="8"/>
      <c r="G327" s="6"/>
      <c r="H327" s="6"/>
      <c r="I327" s="6"/>
      <c r="J327" s="6"/>
    </row>
    <row r="328" spans="2:10" s="7" customFormat="1" x14ac:dyDescent="0.3">
      <c r="B328" s="8"/>
      <c r="C328" s="8"/>
      <c r="D328" s="8"/>
      <c r="E328" s="8"/>
      <c r="F328" s="8"/>
      <c r="G328" s="6"/>
      <c r="H328" s="6"/>
      <c r="I328" s="6"/>
      <c r="J328" s="6"/>
    </row>
    <row r="329" spans="2:10" s="7" customFormat="1" x14ac:dyDescent="0.3">
      <c r="B329" s="8"/>
      <c r="C329" s="8"/>
      <c r="D329" s="8"/>
      <c r="E329" s="8"/>
      <c r="F329" s="8"/>
      <c r="G329" s="6"/>
      <c r="H329" s="6"/>
      <c r="I329" s="6"/>
      <c r="J329" s="6"/>
    </row>
    <row r="330" spans="2:10" s="7" customFormat="1" x14ac:dyDescent="0.3">
      <c r="B330" s="8"/>
      <c r="C330" s="8"/>
      <c r="D330" s="8"/>
      <c r="E330" s="8"/>
      <c r="F330" s="8"/>
      <c r="G330" s="6"/>
      <c r="H330" s="6"/>
      <c r="I330" s="6"/>
      <c r="J330" s="6"/>
    </row>
    <row r="331" spans="2:10" s="7" customFormat="1" x14ac:dyDescent="0.3">
      <c r="B331" s="8"/>
      <c r="C331" s="8"/>
      <c r="D331" s="8"/>
      <c r="E331" s="8"/>
      <c r="F331" s="8"/>
      <c r="G331" s="6"/>
      <c r="H331" s="6"/>
      <c r="I331" s="6"/>
      <c r="J331" s="6"/>
    </row>
    <row r="332" spans="2:10" s="7" customFormat="1" x14ac:dyDescent="0.3">
      <c r="B332" s="8"/>
      <c r="C332" s="8"/>
      <c r="D332" s="8"/>
      <c r="E332" s="8"/>
      <c r="F332" s="8"/>
      <c r="G332" s="6"/>
      <c r="H332" s="6"/>
      <c r="I332" s="6"/>
      <c r="J332" s="6"/>
    </row>
    <row r="333" spans="2:10" s="7" customFormat="1" x14ac:dyDescent="0.3">
      <c r="B333" s="8"/>
      <c r="C333" s="8"/>
      <c r="D333" s="8"/>
      <c r="E333" s="8"/>
      <c r="F333" s="8"/>
      <c r="G333" s="6"/>
      <c r="H333" s="6"/>
      <c r="I333" s="6"/>
      <c r="J333" s="6"/>
    </row>
    <row r="334" spans="2:10" s="7" customFormat="1" x14ac:dyDescent="0.3">
      <c r="B334" s="8"/>
      <c r="C334" s="8"/>
      <c r="D334" s="8"/>
      <c r="E334" s="8"/>
      <c r="F334" s="8"/>
      <c r="G334" s="6"/>
      <c r="H334" s="6"/>
      <c r="I334" s="6"/>
      <c r="J334" s="6"/>
    </row>
    <row r="335" spans="2:10" s="7" customFormat="1" x14ac:dyDescent="0.3">
      <c r="B335" s="8"/>
      <c r="C335" s="8"/>
      <c r="D335" s="8"/>
      <c r="E335" s="8"/>
      <c r="F335" s="8"/>
      <c r="G335" s="6"/>
      <c r="H335" s="6"/>
      <c r="I335" s="6"/>
      <c r="J335" s="6"/>
    </row>
    <row r="336" spans="2:10" s="7" customFormat="1" x14ac:dyDescent="0.3">
      <c r="B336" s="8"/>
      <c r="C336" s="8"/>
      <c r="D336" s="8"/>
      <c r="E336" s="8"/>
      <c r="F336" s="8"/>
      <c r="G336" s="6"/>
      <c r="H336" s="6"/>
      <c r="I336" s="6"/>
      <c r="J336" s="6"/>
    </row>
    <row r="337" spans="2:10" s="7" customFormat="1" x14ac:dyDescent="0.3">
      <c r="B337" s="8"/>
      <c r="C337" s="8"/>
      <c r="D337" s="8"/>
      <c r="E337" s="8"/>
      <c r="F337" s="8"/>
      <c r="G337" s="6"/>
      <c r="H337" s="6"/>
      <c r="I337" s="6"/>
      <c r="J337" s="6"/>
    </row>
    <row r="338" spans="2:10" s="7" customFormat="1" x14ac:dyDescent="0.3">
      <c r="B338" s="8"/>
      <c r="C338" s="8"/>
      <c r="D338" s="8"/>
      <c r="E338" s="8"/>
      <c r="F338" s="8"/>
      <c r="G338" s="6"/>
      <c r="H338" s="6"/>
      <c r="I338" s="6"/>
      <c r="J338" s="6"/>
    </row>
    <row r="339" spans="2:10" s="7" customFormat="1" x14ac:dyDescent="0.3">
      <c r="B339" s="8"/>
      <c r="C339" s="8"/>
      <c r="D339" s="8"/>
      <c r="E339" s="8"/>
      <c r="F339" s="8"/>
      <c r="G339" s="6"/>
      <c r="H339" s="6"/>
      <c r="I339" s="6"/>
      <c r="J339" s="6"/>
    </row>
    <row r="340" spans="2:10" s="7" customFormat="1" x14ac:dyDescent="0.3">
      <c r="B340" s="8"/>
      <c r="C340" s="8"/>
      <c r="D340" s="8"/>
      <c r="E340" s="8"/>
      <c r="F340" s="8"/>
      <c r="G340" s="6"/>
      <c r="H340" s="6"/>
      <c r="I340" s="6"/>
      <c r="J340" s="6"/>
    </row>
    <row r="341" spans="2:10" s="7" customFormat="1" x14ac:dyDescent="0.3">
      <c r="B341" s="8"/>
      <c r="C341" s="8"/>
      <c r="D341" s="8"/>
      <c r="E341" s="8"/>
      <c r="F341" s="8"/>
      <c r="G341" s="6"/>
      <c r="H341" s="6"/>
      <c r="I341" s="6"/>
      <c r="J341" s="6"/>
    </row>
    <row r="342" spans="2:10" s="7" customFormat="1" x14ac:dyDescent="0.3">
      <c r="B342" s="8"/>
      <c r="C342" s="8"/>
      <c r="D342" s="8"/>
      <c r="E342" s="8"/>
      <c r="F342" s="8"/>
      <c r="G342" s="6"/>
      <c r="H342" s="6"/>
      <c r="I342" s="6"/>
      <c r="J342" s="6"/>
    </row>
    <row r="343" spans="2:10" s="7" customFormat="1" x14ac:dyDescent="0.3">
      <c r="B343" s="8"/>
      <c r="C343" s="8"/>
      <c r="D343" s="8"/>
      <c r="E343" s="8"/>
      <c r="F343" s="8"/>
      <c r="G343" s="6"/>
      <c r="H343" s="6"/>
      <c r="I343" s="6"/>
      <c r="J343" s="6"/>
    </row>
    <row r="344" spans="2:10" s="7" customFormat="1" x14ac:dyDescent="0.3">
      <c r="B344" s="8"/>
      <c r="C344" s="8"/>
      <c r="D344" s="8"/>
      <c r="E344" s="8"/>
      <c r="F344" s="8"/>
      <c r="G344" s="6"/>
      <c r="H344" s="6"/>
      <c r="I344" s="6"/>
      <c r="J344" s="6"/>
    </row>
    <row r="345" spans="2:10" s="7" customFormat="1" x14ac:dyDescent="0.3">
      <c r="B345" s="8"/>
      <c r="C345" s="8"/>
      <c r="D345" s="8"/>
      <c r="E345" s="8"/>
      <c r="F345" s="8"/>
      <c r="G345" s="6"/>
      <c r="H345" s="6"/>
      <c r="I345" s="6"/>
      <c r="J345" s="6"/>
    </row>
    <row r="346" spans="2:10" s="7" customFormat="1" x14ac:dyDescent="0.3">
      <c r="B346" s="8"/>
      <c r="C346" s="8"/>
      <c r="D346" s="8"/>
      <c r="E346" s="8"/>
      <c r="F346" s="8"/>
      <c r="G346" s="6"/>
      <c r="H346" s="6"/>
      <c r="I346" s="6"/>
      <c r="J346" s="6"/>
    </row>
    <row r="347" spans="2:10" s="7" customFormat="1" x14ac:dyDescent="0.3">
      <c r="B347" s="8"/>
      <c r="C347" s="8"/>
      <c r="D347" s="8"/>
      <c r="E347" s="8"/>
      <c r="F347" s="8"/>
      <c r="G347" s="6"/>
      <c r="H347" s="6"/>
      <c r="I347" s="6"/>
      <c r="J347" s="6"/>
    </row>
    <row r="348" spans="2:10" s="7" customFormat="1" x14ac:dyDescent="0.3">
      <c r="B348" s="8"/>
      <c r="C348" s="8"/>
      <c r="D348" s="8"/>
      <c r="E348" s="8"/>
      <c r="F348" s="8"/>
      <c r="G348" s="6"/>
      <c r="H348" s="6"/>
      <c r="I348" s="6"/>
      <c r="J348" s="6"/>
    </row>
    <row r="349" spans="2:10" s="7" customFormat="1" x14ac:dyDescent="0.3">
      <c r="B349" s="8"/>
      <c r="C349" s="8"/>
      <c r="D349" s="8"/>
      <c r="E349" s="8"/>
      <c r="F349" s="8"/>
      <c r="G349" s="6"/>
      <c r="H349" s="6"/>
      <c r="I349" s="6"/>
      <c r="J349" s="6"/>
    </row>
    <row r="350" spans="2:10" s="7" customFormat="1" x14ac:dyDescent="0.3">
      <c r="B350" s="8"/>
      <c r="C350" s="8"/>
      <c r="D350" s="8"/>
      <c r="E350" s="8"/>
      <c r="F350" s="8"/>
      <c r="G350" s="6"/>
      <c r="H350" s="6"/>
      <c r="I350" s="6"/>
      <c r="J350" s="6"/>
    </row>
    <row r="351" spans="2:10" s="7" customFormat="1" x14ac:dyDescent="0.3">
      <c r="B351" s="8"/>
      <c r="C351" s="8"/>
      <c r="D351" s="8"/>
      <c r="E351" s="8"/>
      <c r="F351" s="8"/>
      <c r="G351" s="6"/>
      <c r="H351" s="6"/>
      <c r="I351" s="6"/>
      <c r="J351" s="6"/>
    </row>
    <row r="352" spans="2:10" s="7" customFormat="1" x14ac:dyDescent="0.3">
      <c r="B352" s="8"/>
      <c r="C352" s="8"/>
      <c r="D352" s="8"/>
      <c r="E352" s="8"/>
      <c r="F352" s="8"/>
      <c r="G352" s="6"/>
      <c r="H352" s="6"/>
      <c r="I352" s="6"/>
      <c r="J352" s="6"/>
    </row>
    <row r="353" spans="2:10" s="7" customFormat="1" x14ac:dyDescent="0.3">
      <c r="B353" s="8"/>
      <c r="C353" s="8"/>
      <c r="D353" s="8"/>
      <c r="E353" s="8"/>
      <c r="F353" s="8"/>
      <c r="G353" s="6"/>
      <c r="H353" s="6"/>
      <c r="I353" s="6"/>
      <c r="J353" s="6"/>
    </row>
    <row r="354" spans="2:10" s="7" customFormat="1" x14ac:dyDescent="0.3">
      <c r="B354" s="8"/>
      <c r="C354" s="8"/>
      <c r="D354" s="8"/>
      <c r="E354" s="8"/>
      <c r="F354" s="8"/>
      <c r="G354" s="6"/>
      <c r="H354" s="6"/>
      <c r="I354" s="6"/>
      <c r="J354" s="6"/>
    </row>
    <row r="355" spans="2:10" s="7" customFormat="1" x14ac:dyDescent="0.3">
      <c r="B355" s="8"/>
      <c r="C355" s="8"/>
      <c r="D355" s="8"/>
      <c r="E355" s="8"/>
      <c r="F355" s="8"/>
      <c r="G355" s="6"/>
      <c r="H355" s="6"/>
      <c r="I355" s="6"/>
      <c r="J355" s="6"/>
    </row>
    <row r="356" spans="2:10" s="7" customFormat="1" x14ac:dyDescent="0.3">
      <c r="B356" s="8"/>
      <c r="C356" s="8"/>
      <c r="D356" s="8"/>
      <c r="E356" s="8"/>
      <c r="F356" s="8"/>
      <c r="G356" s="6"/>
      <c r="H356" s="6"/>
      <c r="I356" s="6"/>
      <c r="J356" s="6"/>
    </row>
    <row r="357" spans="2:10" s="7" customFormat="1" x14ac:dyDescent="0.3">
      <c r="B357" s="8"/>
      <c r="C357" s="8"/>
      <c r="D357" s="8"/>
      <c r="E357" s="8"/>
      <c r="F357" s="8"/>
      <c r="G357" s="6"/>
      <c r="H357" s="6"/>
      <c r="I357" s="6"/>
      <c r="J357" s="6"/>
    </row>
    <row r="358" spans="2:10" s="7" customFormat="1" x14ac:dyDescent="0.3">
      <c r="B358" s="8"/>
      <c r="C358" s="8"/>
      <c r="D358" s="8"/>
      <c r="E358" s="8"/>
      <c r="F358" s="8"/>
      <c r="G358" s="6"/>
      <c r="H358" s="6"/>
      <c r="I358" s="6"/>
      <c r="J358" s="6"/>
    </row>
    <row r="359" spans="2:10" s="7" customFormat="1" x14ac:dyDescent="0.3">
      <c r="B359" s="8"/>
      <c r="C359" s="8"/>
      <c r="D359" s="8"/>
      <c r="E359" s="8"/>
      <c r="F359" s="8"/>
      <c r="G359" s="6"/>
      <c r="H359" s="6"/>
      <c r="I359" s="6"/>
      <c r="J359" s="6"/>
    </row>
    <row r="360" spans="2:10" s="7" customFormat="1" x14ac:dyDescent="0.3">
      <c r="B360" s="8"/>
      <c r="C360" s="8"/>
      <c r="D360" s="8"/>
      <c r="E360" s="8"/>
      <c r="F360" s="8"/>
      <c r="G360" s="6"/>
      <c r="H360" s="6"/>
      <c r="I360" s="6"/>
      <c r="J360" s="6"/>
    </row>
    <row r="361" spans="2:10" s="7" customFormat="1" x14ac:dyDescent="0.3">
      <c r="B361" s="8"/>
      <c r="C361" s="8"/>
      <c r="D361" s="8"/>
      <c r="E361" s="8"/>
      <c r="F361" s="8"/>
      <c r="G361" s="6"/>
      <c r="H361" s="6"/>
      <c r="I361" s="6"/>
      <c r="J361" s="6"/>
    </row>
    <row r="362" spans="2:10" s="7" customFormat="1" x14ac:dyDescent="0.3">
      <c r="B362" s="8"/>
      <c r="C362" s="8"/>
      <c r="D362" s="8"/>
      <c r="E362" s="8"/>
      <c r="F362" s="8"/>
      <c r="G362" s="6"/>
      <c r="H362" s="6"/>
      <c r="I362" s="6"/>
      <c r="J362" s="6"/>
    </row>
    <row r="363" spans="2:10" s="7" customFormat="1" x14ac:dyDescent="0.3">
      <c r="B363" s="8"/>
      <c r="C363" s="8"/>
      <c r="D363" s="8"/>
      <c r="E363" s="8"/>
      <c r="F363" s="8"/>
      <c r="G363" s="6"/>
      <c r="H363" s="6"/>
      <c r="I363" s="6"/>
      <c r="J363" s="6"/>
    </row>
    <row r="364" spans="2:10" s="7" customFormat="1" x14ac:dyDescent="0.3">
      <c r="B364" s="8"/>
      <c r="C364" s="8"/>
      <c r="D364" s="8"/>
      <c r="E364" s="8"/>
      <c r="F364" s="8"/>
      <c r="G364" s="6"/>
      <c r="H364" s="6"/>
      <c r="I364" s="6"/>
      <c r="J364" s="6"/>
    </row>
    <row r="365" spans="2:10" s="7" customFormat="1" x14ac:dyDescent="0.3">
      <c r="B365" s="8"/>
      <c r="C365" s="8"/>
      <c r="D365" s="8"/>
      <c r="E365" s="8"/>
      <c r="F365" s="8"/>
      <c r="G365" s="6"/>
      <c r="H365" s="6"/>
      <c r="I365" s="6"/>
      <c r="J365" s="6"/>
    </row>
    <row r="366" spans="2:10" s="7" customFormat="1" x14ac:dyDescent="0.3">
      <c r="B366" s="8"/>
      <c r="C366" s="8"/>
      <c r="D366" s="8"/>
      <c r="E366" s="8"/>
      <c r="F366" s="8"/>
      <c r="G366" s="6"/>
      <c r="H366" s="6"/>
      <c r="I366" s="6"/>
      <c r="J366" s="6"/>
    </row>
    <row r="367" spans="2:10" s="7" customFormat="1" x14ac:dyDescent="0.3">
      <c r="B367" s="8"/>
      <c r="C367" s="8"/>
      <c r="D367" s="8"/>
      <c r="E367" s="8"/>
      <c r="F367" s="8"/>
      <c r="G367" s="6"/>
      <c r="H367" s="6"/>
      <c r="I367" s="6"/>
      <c r="J367" s="6"/>
    </row>
    <row r="368" spans="2:10" s="7" customFormat="1" x14ac:dyDescent="0.3">
      <c r="B368" s="8"/>
      <c r="C368" s="8"/>
      <c r="D368" s="8"/>
      <c r="E368" s="8"/>
      <c r="F368" s="8"/>
      <c r="G368" s="6"/>
      <c r="H368" s="6"/>
      <c r="I368" s="6"/>
      <c r="J368" s="6"/>
    </row>
    <row r="369" spans="2:10" s="7" customFormat="1" x14ac:dyDescent="0.3">
      <c r="B369" s="8"/>
      <c r="C369" s="8"/>
      <c r="D369" s="8"/>
      <c r="E369" s="8"/>
      <c r="F369" s="8"/>
      <c r="G369" s="6"/>
      <c r="H369" s="6"/>
      <c r="I369" s="6"/>
      <c r="J369" s="6"/>
    </row>
    <row r="370" spans="2:10" s="7" customFormat="1" x14ac:dyDescent="0.3">
      <c r="B370" s="8"/>
      <c r="C370" s="8"/>
      <c r="D370" s="8"/>
      <c r="E370" s="8"/>
      <c r="F370" s="8"/>
      <c r="G370" s="6"/>
      <c r="H370" s="6"/>
      <c r="I370" s="6"/>
      <c r="J370" s="6"/>
    </row>
    <row r="371" spans="2:10" s="7" customFormat="1" x14ac:dyDescent="0.3">
      <c r="B371" s="8"/>
      <c r="C371" s="8"/>
      <c r="D371" s="8"/>
      <c r="E371" s="8"/>
      <c r="F371" s="8"/>
      <c r="G371" s="6"/>
      <c r="H371" s="6"/>
      <c r="I371" s="6"/>
      <c r="J371" s="6"/>
    </row>
    <row r="372" spans="2:10" s="7" customFormat="1" x14ac:dyDescent="0.3">
      <c r="B372" s="8"/>
      <c r="C372" s="8"/>
      <c r="D372" s="8"/>
      <c r="E372" s="8"/>
      <c r="F372" s="8"/>
      <c r="G372" s="6"/>
      <c r="H372" s="6"/>
      <c r="I372" s="6"/>
      <c r="J372" s="6"/>
    </row>
    <row r="373" spans="2:10" s="7" customFormat="1" x14ac:dyDescent="0.3">
      <c r="B373" s="8"/>
      <c r="C373" s="8"/>
      <c r="D373" s="8"/>
      <c r="E373" s="8"/>
      <c r="F373" s="8"/>
      <c r="G373" s="6"/>
      <c r="H373" s="6"/>
      <c r="I373" s="6"/>
      <c r="J373" s="6"/>
    </row>
    <row r="374" spans="2:10" s="7" customFormat="1" x14ac:dyDescent="0.3">
      <c r="B374" s="8"/>
      <c r="C374" s="8"/>
      <c r="D374" s="8"/>
      <c r="E374" s="8"/>
      <c r="F374" s="8"/>
      <c r="G374" s="6"/>
      <c r="H374" s="6"/>
      <c r="I374" s="6"/>
      <c r="J374" s="6"/>
    </row>
    <row r="375" spans="2:10" s="7" customFormat="1" x14ac:dyDescent="0.3">
      <c r="B375" s="8"/>
      <c r="C375" s="8"/>
      <c r="D375" s="8"/>
      <c r="E375" s="8"/>
      <c r="F375" s="8"/>
      <c r="G375" s="6"/>
      <c r="H375" s="6"/>
      <c r="I375" s="6"/>
      <c r="J375" s="6"/>
    </row>
    <row r="376" spans="2:10" s="7" customFormat="1" x14ac:dyDescent="0.3">
      <c r="B376" s="8"/>
      <c r="C376" s="8"/>
      <c r="D376" s="8"/>
      <c r="E376" s="8"/>
      <c r="F376" s="8"/>
      <c r="G376" s="6"/>
      <c r="H376" s="6"/>
      <c r="I376" s="6"/>
      <c r="J376" s="6"/>
    </row>
    <row r="377" spans="2:10" s="7" customFormat="1" x14ac:dyDescent="0.3">
      <c r="B377" s="8"/>
      <c r="C377" s="8"/>
      <c r="D377" s="8"/>
      <c r="E377" s="8"/>
      <c r="F377" s="8"/>
      <c r="G377" s="6"/>
      <c r="H377" s="6"/>
      <c r="I377" s="6"/>
      <c r="J377" s="6"/>
    </row>
    <row r="378" spans="2:10" s="7" customFormat="1" x14ac:dyDescent="0.3">
      <c r="B378" s="8"/>
      <c r="C378" s="8"/>
      <c r="D378" s="8"/>
      <c r="E378" s="8"/>
      <c r="F378" s="8"/>
      <c r="G378" s="6"/>
      <c r="H378" s="6"/>
      <c r="I378" s="6"/>
      <c r="J378" s="6"/>
    </row>
    <row r="379" spans="2:10" s="7" customFormat="1" x14ac:dyDescent="0.3">
      <c r="B379" s="8"/>
      <c r="C379" s="8"/>
      <c r="D379" s="8"/>
      <c r="E379" s="8"/>
      <c r="F379" s="8"/>
      <c r="G379" s="6"/>
      <c r="H379" s="6"/>
      <c r="I379" s="6"/>
      <c r="J379" s="6"/>
    </row>
    <row r="380" spans="2:10" s="7" customFormat="1" x14ac:dyDescent="0.3">
      <c r="B380" s="8"/>
      <c r="C380" s="8"/>
      <c r="D380" s="8"/>
      <c r="E380" s="8"/>
      <c r="F380" s="8"/>
      <c r="G380" s="6"/>
      <c r="H380" s="6"/>
      <c r="I380" s="6"/>
      <c r="J380" s="6"/>
    </row>
    <row r="381" spans="2:10" s="7" customFormat="1" x14ac:dyDescent="0.3">
      <c r="B381" s="8"/>
      <c r="C381" s="8"/>
      <c r="D381" s="8"/>
      <c r="E381" s="8"/>
      <c r="F381" s="8"/>
      <c r="G381" s="6"/>
      <c r="H381" s="6"/>
      <c r="I381" s="6"/>
      <c r="J381" s="6"/>
    </row>
    <row r="382" spans="2:10" s="7" customFormat="1" x14ac:dyDescent="0.3">
      <c r="B382" s="8"/>
      <c r="C382" s="8"/>
      <c r="D382" s="8"/>
      <c r="E382" s="8"/>
      <c r="F382" s="8"/>
      <c r="G382" s="6"/>
      <c r="H382" s="6"/>
      <c r="I382" s="6"/>
      <c r="J382" s="6"/>
    </row>
    <row r="383" spans="2:10" s="7" customFormat="1" x14ac:dyDescent="0.3">
      <c r="B383" s="8"/>
      <c r="C383" s="8"/>
      <c r="D383" s="8"/>
      <c r="E383" s="8"/>
      <c r="F383" s="8"/>
      <c r="G383" s="6"/>
      <c r="H383" s="6"/>
      <c r="I383" s="6"/>
      <c r="J383" s="6"/>
    </row>
    <row r="384" spans="2:10" s="7" customFormat="1" x14ac:dyDescent="0.3">
      <c r="B384" s="8"/>
      <c r="C384" s="8"/>
      <c r="D384" s="8"/>
      <c r="E384" s="8"/>
      <c r="F384" s="8"/>
      <c r="G384" s="6"/>
      <c r="H384" s="6"/>
      <c r="I384" s="6"/>
      <c r="J384" s="6"/>
    </row>
    <row r="385" spans="2:10" s="7" customFormat="1" x14ac:dyDescent="0.3">
      <c r="B385" s="8"/>
      <c r="C385" s="8"/>
      <c r="D385" s="8"/>
      <c r="E385" s="8"/>
      <c r="F385" s="8"/>
      <c r="G385" s="6"/>
      <c r="H385" s="6"/>
      <c r="I385" s="6"/>
      <c r="J385" s="6"/>
    </row>
    <row r="386" spans="2:10" s="7" customFormat="1" x14ac:dyDescent="0.3">
      <c r="B386" s="8"/>
      <c r="C386" s="8"/>
      <c r="D386" s="8"/>
      <c r="E386" s="8"/>
      <c r="F386" s="8"/>
      <c r="G386" s="6"/>
      <c r="H386" s="6"/>
      <c r="I386" s="6"/>
      <c r="J386" s="6"/>
    </row>
    <row r="387" spans="2:10" s="7" customFormat="1" x14ac:dyDescent="0.3">
      <c r="B387" s="8"/>
      <c r="C387" s="8"/>
      <c r="D387" s="8"/>
      <c r="E387" s="8"/>
      <c r="F387" s="8"/>
      <c r="G387" s="6"/>
      <c r="H387" s="6"/>
      <c r="I387" s="6"/>
      <c r="J387" s="6"/>
    </row>
    <row r="388" spans="2:10" s="7" customFormat="1" x14ac:dyDescent="0.3">
      <c r="B388" s="8"/>
      <c r="C388" s="8"/>
      <c r="D388" s="8"/>
      <c r="E388" s="8"/>
      <c r="F388" s="8"/>
      <c r="G388" s="6"/>
      <c r="H388" s="6"/>
      <c r="I388" s="6"/>
      <c r="J388" s="6"/>
    </row>
    <row r="389" spans="2:10" s="7" customFormat="1" x14ac:dyDescent="0.3">
      <c r="B389" s="8"/>
      <c r="C389" s="8"/>
      <c r="D389" s="8"/>
      <c r="E389" s="8"/>
      <c r="F389" s="8"/>
      <c r="G389" s="6"/>
      <c r="H389" s="6"/>
      <c r="I389" s="6"/>
      <c r="J389" s="6"/>
    </row>
    <row r="390" spans="2:10" s="7" customFormat="1" x14ac:dyDescent="0.3">
      <c r="B390" s="8"/>
      <c r="C390" s="8"/>
      <c r="D390" s="8"/>
      <c r="E390" s="8"/>
      <c r="F390" s="8"/>
      <c r="G390" s="6"/>
      <c r="H390" s="6"/>
      <c r="I390" s="6"/>
      <c r="J390" s="6"/>
    </row>
    <row r="391" spans="2:10" s="7" customFormat="1" x14ac:dyDescent="0.3">
      <c r="B391" s="8"/>
      <c r="C391" s="8"/>
      <c r="D391" s="8"/>
      <c r="E391" s="8"/>
      <c r="F391" s="8"/>
      <c r="G391" s="6"/>
      <c r="H391" s="6"/>
      <c r="I391" s="6"/>
      <c r="J391" s="6"/>
    </row>
    <row r="392" spans="2:10" s="7" customFormat="1" x14ac:dyDescent="0.3">
      <c r="B392" s="8"/>
      <c r="C392" s="8"/>
      <c r="D392" s="8"/>
      <c r="E392" s="8"/>
      <c r="F392" s="8"/>
      <c r="G392" s="6"/>
      <c r="H392" s="6"/>
      <c r="I392" s="6"/>
      <c r="J392" s="6"/>
    </row>
    <row r="393" spans="2:10" s="7" customFormat="1" x14ac:dyDescent="0.3">
      <c r="B393" s="8"/>
      <c r="C393" s="8"/>
      <c r="D393" s="8"/>
      <c r="E393" s="8"/>
      <c r="F393" s="8"/>
      <c r="G393" s="6"/>
      <c r="H393" s="6"/>
      <c r="I393" s="6"/>
      <c r="J393" s="6"/>
    </row>
    <row r="394" spans="2:10" s="7" customFormat="1" x14ac:dyDescent="0.3">
      <c r="B394" s="8"/>
      <c r="C394" s="8"/>
      <c r="D394" s="8"/>
      <c r="E394" s="8"/>
      <c r="F394" s="8"/>
      <c r="G394" s="6"/>
      <c r="H394" s="6"/>
      <c r="I394" s="6"/>
      <c r="J394" s="6"/>
    </row>
    <row r="395" spans="2:10" s="7" customFormat="1" x14ac:dyDescent="0.3">
      <c r="B395" s="8"/>
      <c r="C395" s="8"/>
      <c r="D395" s="8"/>
      <c r="E395" s="8"/>
      <c r="F395" s="8"/>
      <c r="G395" s="6"/>
      <c r="H395" s="6"/>
      <c r="I395" s="6"/>
      <c r="J395" s="6"/>
    </row>
    <row r="396" spans="2:10" s="7" customFormat="1" x14ac:dyDescent="0.3">
      <c r="B396" s="8"/>
      <c r="C396" s="8"/>
      <c r="D396" s="8"/>
      <c r="E396" s="8"/>
      <c r="F396" s="8"/>
      <c r="G396" s="6"/>
      <c r="H396" s="6"/>
      <c r="I396" s="6"/>
      <c r="J396" s="6"/>
    </row>
    <row r="397" spans="2:10" s="7" customFormat="1" x14ac:dyDescent="0.3">
      <c r="B397" s="8"/>
      <c r="C397" s="8"/>
      <c r="D397" s="8"/>
      <c r="E397" s="8"/>
      <c r="F397" s="8"/>
      <c r="G397" s="6"/>
      <c r="H397" s="6"/>
      <c r="I397" s="6"/>
      <c r="J397" s="6"/>
    </row>
    <row r="398" spans="2:10" s="7" customFormat="1" x14ac:dyDescent="0.3">
      <c r="B398" s="8"/>
      <c r="C398" s="8"/>
      <c r="D398" s="8"/>
      <c r="E398" s="8"/>
      <c r="F398" s="8"/>
      <c r="G398" s="6"/>
      <c r="H398" s="6"/>
      <c r="I398" s="6"/>
      <c r="J398" s="6"/>
    </row>
    <row r="399" spans="2:10" s="7" customFormat="1" x14ac:dyDescent="0.3">
      <c r="B399" s="8"/>
      <c r="C399" s="8"/>
      <c r="D399" s="8"/>
      <c r="E399" s="8"/>
      <c r="F399" s="8"/>
      <c r="G399" s="6"/>
      <c r="H399" s="6"/>
      <c r="I399" s="6"/>
      <c r="J399" s="6"/>
    </row>
    <row r="400" spans="2:10" s="7" customFormat="1" x14ac:dyDescent="0.3">
      <c r="B400" s="8"/>
      <c r="C400" s="8"/>
      <c r="D400" s="8"/>
      <c r="E400" s="8"/>
      <c r="F400" s="8"/>
      <c r="G400" s="6"/>
      <c r="H400" s="6"/>
      <c r="I400" s="6"/>
      <c r="J400" s="6"/>
    </row>
    <row r="401" spans="2:10" s="7" customFormat="1" x14ac:dyDescent="0.3">
      <c r="B401" s="8"/>
      <c r="C401" s="8"/>
      <c r="D401" s="8"/>
      <c r="E401" s="8"/>
      <c r="F401" s="8"/>
      <c r="G401" s="6"/>
      <c r="H401" s="6"/>
      <c r="I401" s="6"/>
      <c r="J401" s="6"/>
    </row>
    <row r="402" spans="2:10" s="7" customFormat="1" x14ac:dyDescent="0.3">
      <c r="B402" s="8"/>
      <c r="C402" s="8"/>
      <c r="D402" s="8"/>
      <c r="E402" s="8"/>
      <c r="F402" s="8"/>
      <c r="G402" s="6"/>
      <c r="H402" s="6"/>
      <c r="I402" s="6"/>
      <c r="J402" s="6"/>
    </row>
    <row r="403" spans="2:10" s="7" customFormat="1" x14ac:dyDescent="0.3">
      <c r="B403" s="8"/>
      <c r="C403" s="8"/>
      <c r="D403" s="8"/>
      <c r="E403" s="8"/>
      <c r="F403" s="8"/>
      <c r="G403" s="6"/>
      <c r="H403" s="6"/>
      <c r="I403" s="6"/>
      <c r="J403" s="6"/>
    </row>
    <row r="404" spans="2:10" s="7" customFormat="1" x14ac:dyDescent="0.3">
      <c r="B404" s="8"/>
      <c r="C404" s="8"/>
      <c r="D404" s="8"/>
      <c r="E404" s="8"/>
      <c r="F404" s="8"/>
      <c r="G404" s="6"/>
      <c r="H404" s="6"/>
      <c r="I404" s="6"/>
      <c r="J404" s="6"/>
    </row>
    <row r="405" spans="2:10" s="7" customFormat="1" x14ac:dyDescent="0.3">
      <c r="B405" s="8"/>
      <c r="C405" s="8"/>
      <c r="D405" s="8"/>
      <c r="E405" s="8"/>
      <c r="F405" s="8"/>
      <c r="G405" s="6"/>
      <c r="H405" s="6"/>
      <c r="I405" s="6"/>
      <c r="J405" s="6"/>
    </row>
    <row r="406" spans="2:10" s="7" customFormat="1" x14ac:dyDescent="0.3">
      <c r="B406" s="8"/>
      <c r="C406" s="8"/>
      <c r="D406" s="8"/>
      <c r="E406" s="8"/>
      <c r="F406" s="8"/>
      <c r="G406" s="6"/>
      <c r="H406" s="6"/>
      <c r="I406" s="6"/>
      <c r="J406" s="6"/>
    </row>
    <row r="407" spans="2:10" s="7" customFormat="1" x14ac:dyDescent="0.3">
      <c r="B407" s="8"/>
      <c r="C407" s="8"/>
      <c r="D407" s="8"/>
      <c r="E407" s="8"/>
      <c r="F407" s="8"/>
      <c r="G407" s="6"/>
      <c r="H407" s="6"/>
      <c r="I407" s="6"/>
      <c r="J407" s="6"/>
    </row>
    <row r="408" spans="2:10" s="7" customFormat="1" x14ac:dyDescent="0.3">
      <c r="B408" s="8"/>
      <c r="C408" s="8"/>
      <c r="D408" s="8"/>
      <c r="E408" s="8"/>
      <c r="F408" s="8"/>
      <c r="G408" s="6"/>
      <c r="H408" s="6"/>
      <c r="I408" s="6"/>
      <c r="J408" s="6"/>
    </row>
    <row r="409" spans="2:10" s="7" customFormat="1" x14ac:dyDescent="0.3">
      <c r="B409" s="8"/>
      <c r="C409" s="8"/>
      <c r="D409" s="8"/>
      <c r="E409" s="8"/>
      <c r="F409" s="8"/>
      <c r="G409" s="6"/>
      <c r="H409" s="6"/>
      <c r="I409" s="6"/>
      <c r="J409" s="6"/>
    </row>
    <row r="410" spans="2:10" s="7" customFormat="1" x14ac:dyDescent="0.3">
      <c r="B410" s="8"/>
      <c r="C410" s="8"/>
      <c r="D410" s="8"/>
      <c r="E410" s="8"/>
      <c r="F410" s="8"/>
      <c r="G410" s="6"/>
      <c r="H410" s="6"/>
      <c r="I410" s="6"/>
      <c r="J410" s="6"/>
    </row>
    <row r="411" spans="2:10" s="7" customFormat="1" x14ac:dyDescent="0.3">
      <c r="B411" s="8"/>
      <c r="C411" s="8"/>
      <c r="D411" s="8"/>
      <c r="E411" s="8"/>
      <c r="F411" s="8"/>
      <c r="G411" s="6"/>
      <c r="H411" s="6"/>
      <c r="I411" s="6"/>
      <c r="J411" s="6"/>
    </row>
    <row r="412" spans="2:10" s="7" customFormat="1" x14ac:dyDescent="0.3">
      <c r="B412" s="8"/>
      <c r="C412" s="8"/>
      <c r="D412" s="8"/>
      <c r="E412" s="8"/>
      <c r="F412" s="8"/>
      <c r="G412" s="6"/>
      <c r="H412" s="6"/>
      <c r="I412" s="6"/>
      <c r="J412" s="6"/>
    </row>
    <row r="413" spans="2:10" s="7" customFormat="1" x14ac:dyDescent="0.3">
      <c r="B413" s="8"/>
      <c r="C413" s="8"/>
      <c r="D413" s="8"/>
      <c r="E413" s="8"/>
      <c r="F413" s="8"/>
      <c r="G413" s="6"/>
      <c r="H413" s="6"/>
      <c r="I413" s="6"/>
      <c r="J413" s="6"/>
    </row>
    <row r="414" spans="2:10" s="7" customFormat="1" x14ac:dyDescent="0.3">
      <c r="B414" s="8"/>
      <c r="C414" s="8"/>
      <c r="D414" s="8"/>
      <c r="E414" s="8"/>
      <c r="F414" s="8"/>
      <c r="G414" s="6"/>
      <c r="H414" s="6"/>
      <c r="I414" s="6"/>
      <c r="J414" s="6"/>
    </row>
    <row r="415" spans="2:10" s="7" customFormat="1" x14ac:dyDescent="0.3">
      <c r="B415" s="8"/>
      <c r="C415" s="8"/>
      <c r="D415" s="8"/>
      <c r="E415" s="8"/>
      <c r="F415" s="8"/>
      <c r="G415" s="6"/>
      <c r="H415" s="6"/>
      <c r="I415" s="6"/>
      <c r="J415" s="6"/>
    </row>
    <row r="416" spans="2:10" s="7" customFormat="1" x14ac:dyDescent="0.3">
      <c r="B416" s="8"/>
      <c r="C416" s="8"/>
      <c r="D416" s="8"/>
      <c r="E416" s="8"/>
      <c r="F416" s="8"/>
      <c r="G416" s="6"/>
      <c r="H416" s="6"/>
      <c r="I416" s="6"/>
      <c r="J416" s="6"/>
    </row>
    <row r="417" spans="2:10" s="7" customFormat="1" x14ac:dyDescent="0.3">
      <c r="B417" s="8"/>
      <c r="C417" s="8"/>
      <c r="D417" s="8"/>
      <c r="E417" s="8"/>
      <c r="F417" s="8"/>
      <c r="G417" s="6"/>
      <c r="H417" s="6"/>
      <c r="I417" s="6"/>
      <c r="J417" s="6"/>
    </row>
    <row r="418" spans="2:10" s="7" customFormat="1" x14ac:dyDescent="0.3">
      <c r="B418" s="8"/>
      <c r="C418" s="8"/>
      <c r="D418" s="8"/>
      <c r="E418" s="8"/>
      <c r="F418" s="8"/>
      <c r="G418" s="6"/>
      <c r="H418" s="6"/>
      <c r="I418" s="6"/>
      <c r="J418" s="6"/>
    </row>
    <row r="419" spans="2:10" s="7" customFormat="1" x14ac:dyDescent="0.3">
      <c r="B419" s="8"/>
      <c r="C419" s="8"/>
      <c r="D419" s="8"/>
      <c r="E419" s="8"/>
      <c r="F419" s="8"/>
      <c r="G419" s="6"/>
      <c r="H419" s="6"/>
      <c r="I419" s="6"/>
      <c r="J419" s="6"/>
    </row>
    <row r="420" spans="2:10" s="7" customFormat="1" x14ac:dyDescent="0.3">
      <c r="B420" s="8"/>
      <c r="C420" s="8"/>
      <c r="D420" s="8"/>
      <c r="E420" s="8"/>
      <c r="F420" s="8"/>
      <c r="G420" s="6"/>
      <c r="H420" s="6"/>
      <c r="I420" s="6"/>
      <c r="J420" s="6"/>
    </row>
    <row r="421" spans="2:10" s="7" customFormat="1" x14ac:dyDescent="0.3">
      <c r="B421" s="8"/>
      <c r="C421" s="8"/>
      <c r="D421" s="8"/>
      <c r="E421" s="8"/>
      <c r="F421" s="8"/>
      <c r="G421" s="6"/>
      <c r="H421" s="6"/>
      <c r="I421" s="6"/>
      <c r="J421" s="6"/>
    </row>
    <row r="422" spans="2:10" s="7" customFormat="1" x14ac:dyDescent="0.3">
      <c r="B422" s="8"/>
      <c r="C422" s="8"/>
      <c r="D422" s="8"/>
      <c r="E422" s="8"/>
      <c r="F422" s="8"/>
      <c r="G422" s="6"/>
      <c r="H422" s="6"/>
      <c r="I422" s="6"/>
      <c r="J422" s="6"/>
    </row>
    <row r="423" spans="2:10" s="7" customFormat="1" x14ac:dyDescent="0.3">
      <c r="B423" s="8"/>
      <c r="C423" s="8"/>
      <c r="D423" s="8"/>
      <c r="E423" s="8"/>
      <c r="F423" s="8"/>
      <c r="G423" s="6"/>
      <c r="H423" s="6"/>
      <c r="I423" s="6"/>
      <c r="J423" s="6"/>
    </row>
    <row r="424" spans="2:10" s="7" customFormat="1" x14ac:dyDescent="0.3">
      <c r="B424" s="8"/>
      <c r="C424" s="8"/>
      <c r="D424" s="8"/>
      <c r="E424" s="8"/>
      <c r="F424" s="8"/>
      <c r="G424" s="6"/>
      <c r="H424" s="6"/>
      <c r="I424" s="6"/>
      <c r="J424" s="6"/>
    </row>
    <row r="425" spans="2:10" s="7" customFormat="1" x14ac:dyDescent="0.3">
      <c r="B425" s="8"/>
      <c r="C425" s="8"/>
      <c r="D425" s="8"/>
      <c r="E425" s="8"/>
      <c r="F425" s="8"/>
      <c r="G425" s="6"/>
      <c r="H425" s="6"/>
      <c r="I425" s="6"/>
      <c r="J425" s="6"/>
    </row>
    <row r="426" spans="2:10" s="7" customFormat="1" x14ac:dyDescent="0.3">
      <c r="B426" s="8"/>
      <c r="C426" s="8"/>
      <c r="D426" s="8"/>
      <c r="E426" s="8"/>
      <c r="F426" s="8"/>
      <c r="G426" s="6"/>
      <c r="H426" s="6"/>
      <c r="I426" s="6"/>
      <c r="J426" s="6"/>
    </row>
    <row r="427" spans="2:10" s="7" customFormat="1" x14ac:dyDescent="0.3">
      <c r="B427" s="8"/>
      <c r="C427" s="8"/>
      <c r="D427" s="8"/>
      <c r="E427" s="8"/>
      <c r="F427" s="8"/>
      <c r="G427" s="6"/>
      <c r="H427" s="6"/>
      <c r="I427" s="6"/>
      <c r="J427" s="6"/>
    </row>
    <row r="428" spans="2:10" s="7" customFormat="1" x14ac:dyDescent="0.3">
      <c r="B428" s="8"/>
      <c r="C428" s="8"/>
      <c r="D428" s="8"/>
      <c r="E428" s="8"/>
      <c r="F428" s="8"/>
      <c r="G428" s="6"/>
      <c r="H428" s="6"/>
      <c r="I428" s="6"/>
      <c r="J428" s="6"/>
    </row>
  </sheetData>
  <mergeCells count="2">
    <mergeCell ref="E1:J1"/>
    <mergeCell ref="K2:L2"/>
  </mergeCells>
  <pageMargins left="0.7" right="0.7" top="0.75" bottom="0.75" header="0.3" footer="0.3"/>
  <pageSetup orientation="portrait" r:id="rId1"/>
  <ignoredErrors>
    <ignoredError sqref="B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H67"/>
  <sheetViews>
    <sheetView showGridLines="0" workbookViewId="0"/>
  </sheetViews>
  <sheetFormatPr defaultRowHeight="15" x14ac:dyDescent="0.25"/>
  <cols>
    <col min="1" max="1" width="22.42578125" style="13" bestFit="1" customWidth="1"/>
    <col min="2" max="2" width="9.42578125" style="14" bestFit="1" customWidth="1"/>
    <col min="3" max="3" width="11.28515625" style="13" bestFit="1" customWidth="1"/>
    <col min="4" max="4" width="10" style="14" bestFit="1" customWidth="1"/>
    <col min="5" max="5" width="1.7109375" style="15" customWidth="1"/>
    <col min="6" max="6" width="22.42578125" style="15" customWidth="1"/>
    <col min="7" max="34" width="9.140625" style="15"/>
    <col min="35" max="16384" width="9.140625" style="13"/>
  </cols>
  <sheetData>
    <row r="1" spans="1:34" ht="15.75" x14ac:dyDescent="0.25">
      <c r="A1" s="50" t="s">
        <v>1547</v>
      </c>
      <c r="B1" s="52"/>
      <c r="C1" s="52"/>
      <c r="D1" s="52"/>
    </row>
    <row r="2" spans="1:34" s="15" customFormat="1" x14ac:dyDescent="0.25">
      <c r="F2"/>
      <c r="G2"/>
      <c r="H2"/>
      <c r="I2"/>
      <c r="J2"/>
    </row>
    <row r="3" spans="1:34" s="16" customFormat="1" ht="3.75" customHeight="1" x14ac:dyDescent="0.25">
      <c r="A3" s="53"/>
      <c r="B3" s="53"/>
      <c r="C3" s="53"/>
      <c r="D3" s="53"/>
      <c r="E3" s="15"/>
      <c r="F3"/>
      <c r="G3"/>
      <c r="H3"/>
      <c r="I3"/>
      <c r="J3"/>
      <c r="K3" s="15"/>
      <c r="L3" s="15"/>
      <c r="M3" s="15"/>
      <c r="N3" s="15"/>
      <c r="O3" s="15"/>
      <c r="P3" s="15"/>
      <c r="Q3" s="15"/>
      <c r="R3" s="15"/>
      <c r="S3" s="15"/>
      <c r="T3" s="15"/>
      <c r="U3" s="15"/>
      <c r="V3" s="15"/>
      <c r="W3" s="15"/>
      <c r="X3" s="15"/>
      <c r="Y3" s="15"/>
      <c r="Z3" s="15"/>
      <c r="AA3" s="15"/>
      <c r="AB3" s="15"/>
      <c r="AC3" s="15"/>
      <c r="AD3" s="15"/>
      <c r="AE3" s="15"/>
      <c r="AF3" s="15"/>
      <c r="AG3" s="15"/>
      <c r="AH3" s="15"/>
    </row>
    <row r="4" spans="1:34" s="17" customFormat="1" ht="45" x14ac:dyDescent="0.25">
      <c r="A4" s="92" t="s">
        <v>0</v>
      </c>
      <c r="B4" s="93" t="s">
        <v>765</v>
      </c>
      <c r="C4" s="94" t="s">
        <v>766</v>
      </c>
      <c r="D4" s="95" t="s">
        <v>767</v>
      </c>
      <c r="E4" s="18"/>
      <c r="F4"/>
      <c r="G4"/>
      <c r="H4"/>
      <c r="I4"/>
      <c r="J4"/>
      <c r="K4" s="18"/>
      <c r="L4" s="18"/>
      <c r="M4" s="18"/>
      <c r="N4" s="18"/>
      <c r="O4" s="18"/>
      <c r="P4" s="18"/>
      <c r="Q4" s="18"/>
      <c r="R4" s="18"/>
      <c r="S4" s="18"/>
      <c r="T4" s="18"/>
      <c r="U4" s="18"/>
      <c r="V4" s="18"/>
      <c r="W4" s="18"/>
      <c r="X4" s="18"/>
      <c r="Y4" s="18"/>
      <c r="Z4" s="18"/>
      <c r="AA4" s="18"/>
      <c r="AB4" s="18"/>
      <c r="AC4" s="18"/>
      <c r="AD4" s="18"/>
      <c r="AE4" s="18"/>
      <c r="AF4" s="18"/>
      <c r="AG4" s="18"/>
      <c r="AH4" s="18"/>
    </row>
    <row r="5" spans="1:34" ht="4.5" customHeight="1" x14ac:dyDescent="0.25">
      <c r="A5" s="96"/>
      <c r="B5" s="19"/>
      <c r="C5" s="20"/>
      <c r="D5" s="59"/>
      <c r="F5"/>
      <c r="G5"/>
      <c r="H5"/>
      <c r="I5"/>
    </row>
    <row r="6" spans="1:34" x14ac:dyDescent="0.25">
      <c r="A6" s="97" t="s">
        <v>621</v>
      </c>
      <c r="B6" s="19">
        <v>1.868242</v>
      </c>
      <c r="C6" s="20">
        <v>1</v>
      </c>
      <c r="D6" s="59">
        <v>8.2999989999999997</v>
      </c>
      <c r="F6"/>
      <c r="G6"/>
      <c r="H6"/>
      <c r="I6"/>
    </row>
    <row r="7" spans="1:34" x14ac:dyDescent="0.25">
      <c r="A7" s="97" t="s">
        <v>622</v>
      </c>
      <c r="B7" s="19">
        <v>204.9349</v>
      </c>
      <c r="C7" s="20">
        <v>10</v>
      </c>
      <c r="D7" s="59">
        <v>25.28</v>
      </c>
      <c r="F7"/>
      <c r="G7"/>
      <c r="H7"/>
      <c r="I7"/>
    </row>
    <row r="8" spans="1:34" x14ac:dyDescent="0.25">
      <c r="A8" s="97" t="s">
        <v>623</v>
      </c>
      <c r="B8" s="19">
        <v>91.196770000000001</v>
      </c>
      <c r="C8" s="20">
        <v>6</v>
      </c>
      <c r="D8" s="59">
        <v>12.9</v>
      </c>
      <c r="F8" s="13"/>
      <c r="G8" s="13"/>
      <c r="H8" s="13"/>
      <c r="I8" s="13"/>
    </row>
    <row r="9" spans="1:34" x14ac:dyDescent="0.25">
      <c r="A9" s="97" t="s">
        <v>629</v>
      </c>
      <c r="B9" s="19">
        <v>67.908839999999998</v>
      </c>
      <c r="C9" s="20">
        <v>5</v>
      </c>
      <c r="D9" s="59">
        <v>11.72</v>
      </c>
      <c r="F9" s="13"/>
      <c r="G9" s="13"/>
      <c r="H9" s="13"/>
      <c r="I9" s="13"/>
    </row>
    <row r="10" spans="1:34" x14ac:dyDescent="0.25">
      <c r="A10" s="97" t="s">
        <v>636</v>
      </c>
      <c r="B10" s="19">
        <v>203.6559</v>
      </c>
      <c r="C10" s="20">
        <v>14</v>
      </c>
      <c r="D10" s="59">
        <v>27.528569999999998</v>
      </c>
      <c r="F10" s="13"/>
      <c r="G10" s="13"/>
      <c r="H10" s="13"/>
      <c r="I10" s="13"/>
    </row>
    <row r="11" spans="1:34" x14ac:dyDescent="0.25">
      <c r="A11" s="97" t="s">
        <v>768</v>
      </c>
      <c r="B11" s="19">
        <v>29.93338</v>
      </c>
      <c r="C11" s="20">
        <v>2</v>
      </c>
      <c r="D11" s="59">
        <v>0</v>
      </c>
      <c r="F11" s="13"/>
      <c r="G11" s="13"/>
      <c r="H11" s="13"/>
      <c r="I11" s="13"/>
    </row>
    <row r="12" spans="1:34" x14ac:dyDescent="0.25">
      <c r="A12" s="97" t="s">
        <v>638</v>
      </c>
      <c r="B12" s="19">
        <v>30.435960000000001</v>
      </c>
      <c r="C12" s="20">
        <v>6</v>
      </c>
      <c r="D12" s="59">
        <v>9.1333330000000004</v>
      </c>
      <c r="F12" s="13"/>
      <c r="G12" s="13"/>
      <c r="H12" s="13"/>
      <c r="I12" s="13"/>
    </row>
    <row r="13" spans="1:34" x14ac:dyDescent="0.25">
      <c r="A13" s="97" t="s">
        <v>639</v>
      </c>
      <c r="B13" s="19">
        <v>17.820620000000002</v>
      </c>
      <c r="C13" s="20">
        <v>1</v>
      </c>
      <c r="D13" s="59">
        <v>0</v>
      </c>
      <c r="F13" s="13"/>
      <c r="G13" s="13"/>
      <c r="H13" s="13"/>
      <c r="I13" s="13"/>
    </row>
    <row r="14" spans="1:34" x14ac:dyDescent="0.25">
      <c r="A14" s="97" t="s">
        <v>642</v>
      </c>
      <c r="B14" s="19">
        <v>232.05719999999999</v>
      </c>
      <c r="C14" s="20">
        <v>2</v>
      </c>
      <c r="D14" s="59">
        <v>8.4</v>
      </c>
      <c r="F14" s="13"/>
      <c r="G14" s="13"/>
      <c r="H14" s="13"/>
      <c r="I14" s="13"/>
    </row>
    <row r="15" spans="1:34" s="15" customFormat="1" x14ac:dyDescent="0.25">
      <c r="A15" s="97" t="s">
        <v>644</v>
      </c>
      <c r="B15" s="19">
        <v>209.39930000000001</v>
      </c>
      <c r="C15" s="20">
        <v>5</v>
      </c>
      <c r="D15" s="59">
        <v>19.12</v>
      </c>
    </row>
    <row r="16" spans="1:34" s="15" customFormat="1" x14ac:dyDescent="0.25">
      <c r="A16" s="97" t="s">
        <v>738</v>
      </c>
      <c r="B16" s="19">
        <v>9.6114189999999997</v>
      </c>
      <c r="C16" s="20">
        <v>2</v>
      </c>
      <c r="D16" s="59">
        <v>11.25</v>
      </c>
    </row>
    <row r="17" spans="1:4" s="15" customFormat="1" x14ac:dyDescent="0.25">
      <c r="A17" s="97" t="s">
        <v>649</v>
      </c>
      <c r="B17" s="19">
        <v>5.8690860000000002</v>
      </c>
      <c r="C17" s="20">
        <v>2</v>
      </c>
      <c r="D17" s="59">
        <v>46.45</v>
      </c>
    </row>
    <row r="18" spans="1:4" s="15" customFormat="1" x14ac:dyDescent="0.25">
      <c r="A18" s="97" t="s">
        <v>650</v>
      </c>
      <c r="B18" s="19">
        <v>153.33920000000001</v>
      </c>
      <c r="C18" s="20">
        <v>8</v>
      </c>
      <c r="D18" s="59">
        <v>24.162500000000001</v>
      </c>
    </row>
    <row r="19" spans="1:4" s="15" customFormat="1" x14ac:dyDescent="0.25">
      <c r="A19" s="97" t="s">
        <v>653</v>
      </c>
      <c r="B19" s="19">
        <v>83.757729999999995</v>
      </c>
      <c r="C19" s="20">
        <v>7</v>
      </c>
      <c r="D19" s="59">
        <v>11.74286</v>
      </c>
    </row>
    <row r="20" spans="1:4" s="15" customFormat="1" x14ac:dyDescent="0.25">
      <c r="A20" s="97" t="s">
        <v>740</v>
      </c>
      <c r="B20" s="19">
        <v>43.907200000000003</v>
      </c>
      <c r="C20" s="20">
        <v>7</v>
      </c>
      <c r="D20" s="59">
        <v>17.5</v>
      </c>
    </row>
    <row r="21" spans="1:4" s="15" customFormat="1" x14ac:dyDescent="0.25">
      <c r="A21" s="97" t="s">
        <v>660</v>
      </c>
      <c r="B21" s="19">
        <v>37.279739999999997</v>
      </c>
      <c r="C21" s="20">
        <v>4</v>
      </c>
      <c r="D21" s="59">
        <v>4.55</v>
      </c>
    </row>
    <row r="22" spans="1:4" s="15" customFormat="1" x14ac:dyDescent="0.25">
      <c r="A22" s="97" t="s">
        <v>742</v>
      </c>
      <c r="B22" s="19">
        <v>36.347749999999998</v>
      </c>
      <c r="C22" s="20">
        <v>1</v>
      </c>
      <c r="D22" s="59">
        <v>0</v>
      </c>
    </row>
    <row r="23" spans="1:4" s="15" customFormat="1" x14ac:dyDescent="0.25">
      <c r="A23" s="97" t="s">
        <v>661</v>
      </c>
      <c r="B23" s="19">
        <v>15.94712</v>
      </c>
      <c r="C23" s="20">
        <v>15</v>
      </c>
      <c r="D23" s="59">
        <v>10.553330000000001</v>
      </c>
    </row>
    <row r="24" spans="1:4" s="15" customFormat="1" x14ac:dyDescent="0.25">
      <c r="A24" s="97" t="s">
        <v>662</v>
      </c>
      <c r="B24" s="19">
        <v>0.65668899999999997</v>
      </c>
      <c r="C24" s="20">
        <v>1</v>
      </c>
      <c r="D24" s="59">
        <v>6.2</v>
      </c>
    </row>
    <row r="25" spans="1:4" s="15" customFormat="1" x14ac:dyDescent="0.25">
      <c r="A25" s="97" t="s">
        <v>663</v>
      </c>
      <c r="B25" s="19">
        <v>83.637739999999994</v>
      </c>
      <c r="C25" s="20">
        <v>3</v>
      </c>
      <c r="D25" s="59">
        <v>12.06667</v>
      </c>
    </row>
    <row r="26" spans="1:4" s="15" customFormat="1" x14ac:dyDescent="0.25">
      <c r="A26" s="97" t="s">
        <v>664</v>
      </c>
      <c r="B26" s="19">
        <v>116.05240000000001</v>
      </c>
      <c r="C26" s="20">
        <v>6</v>
      </c>
      <c r="D26" s="59">
        <v>18.516670000000001</v>
      </c>
    </row>
    <row r="27" spans="1:4" s="15" customFormat="1" x14ac:dyDescent="0.25">
      <c r="A27" s="97" t="s">
        <v>665</v>
      </c>
      <c r="B27" s="19">
        <v>148.0368</v>
      </c>
      <c r="C27" s="20">
        <v>13</v>
      </c>
      <c r="D27" s="59">
        <v>16.453849999999999</v>
      </c>
    </row>
    <row r="28" spans="1:4" s="15" customFormat="1" x14ac:dyDescent="0.25">
      <c r="A28" s="97" t="s">
        <v>667</v>
      </c>
      <c r="B28" s="19">
        <v>59.725859999999997</v>
      </c>
      <c r="C28" s="20">
        <v>23</v>
      </c>
      <c r="D28" s="59">
        <v>2.6608700000000001</v>
      </c>
    </row>
    <row r="29" spans="1:4" s="15" customFormat="1" x14ac:dyDescent="0.25">
      <c r="A29" s="97" t="s">
        <v>669</v>
      </c>
      <c r="B29" s="19">
        <v>17.18187</v>
      </c>
      <c r="C29" s="20">
        <v>2</v>
      </c>
      <c r="D29" s="59">
        <v>17.350000000000001</v>
      </c>
    </row>
    <row r="30" spans="1:4" s="15" customFormat="1" x14ac:dyDescent="0.25">
      <c r="A30" s="97" t="s">
        <v>673</v>
      </c>
      <c r="B30" s="19">
        <v>123.3746</v>
      </c>
      <c r="C30" s="20">
        <v>2</v>
      </c>
      <c r="D30" s="59">
        <v>14.15</v>
      </c>
    </row>
    <row r="31" spans="1:4" s="15" customFormat="1" x14ac:dyDescent="0.25">
      <c r="A31" s="97" t="s">
        <v>774</v>
      </c>
      <c r="B31" s="19">
        <v>4.4680499999999999</v>
      </c>
      <c r="C31" s="20">
        <v>1</v>
      </c>
      <c r="D31" s="59">
        <v>23.1</v>
      </c>
    </row>
    <row r="32" spans="1:4" s="15" customFormat="1" x14ac:dyDescent="0.25">
      <c r="A32" s="97" t="s">
        <v>674</v>
      </c>
      <c r="B32" s="19">
        <v>195.55930000000001</v>
      </c>
      <c r="C32" s="20">
        <v>1</v>
      </c>
      <c r="D32" s="59">
        <v>0</v>
      </c>
    </row>
    <row r="33" spans="1:4" s="15" customFormat="1" x14ac:dyDescent="0.25">
      <c r="A33" s="97" t="s">
        <v>679</v>
      </c>
      <c r="B33" s="19">
        <v>35.95234</v>
      </c>
      <c r="C33" s="20">
        <v>5</v>
      </c>
      <c r="D33" s="59">
        <v>4.16</v>
      </c>
    </row>
    <row r="34" spans="1:4" s="15" customFormat="1" x14ac:dyDescent="0.25">
      <c r="A34" s="97" t="s">
        <v>681</v>
      </c>
      <c r="B34" s="19">
        <v>102.6853</v>
      </c>
      <c r="C34" s="20">
        <v>1</v>
      </c>
      <c r="D34" s="59">
        <v>0</v>
      </c>
    </row>
    <row r="35" spans="1:4" s="15" customFormat="1" x14ac:dyDescent="0.25">
      <c r="A35" s="97" t="s">
        <v>750</v>
      </c>
      <c r="B35" s="22">
        <v>31.022279999999999</v>
      </c>
      <c r="C35" s="23">
        <v>1</v>
      </c>
      <c r="D35" s="59">
        <v>9.0999990000000004</v>
      </c>
    </row>
    <row r="36" spans="1:4" x14ac:dyDescent="0.25">
      <c r="A36" s="97" t="s">
        <v>682</v>
      </c>
      <c r="B36" s="22">
        <v>8.5472579999999994</v>
      </c>
      <c r="C36" s="23">
        <v>3</v>
      </c>
      <c r="D36" s="59">
        <v>6.6333339999999996</v>
      </c>
    </row>
    <row r="37" spans="1:4" x14ac:dyDescent="0.25">
      <c r="A37" s="97" t="s">
        <v>752</v>
      </c>
      <c r="B37" s="19">
        <v>45.010959999999997</v>
      </c>
      <c r="C37" s="20">
        <v>1</v>
      </c>
      <c r="D37" s="59">
        <v>10</v>
      </c>
    </row>
    <row r="38" spans="1:4" x14ac:dyDescent="0.25">
      <c r="A38" s="97" t="s">
        <v>686</v>
      </c>
      <c r="B38" s="19">
        <v>14.396750000000001</v>
      </c>
      <c r="C38" s="20">
        <v>6</v>
      </c>
      <c r="D38" s="59">
        <v>16.233329999999999</v>
      </c>
    </row>
    <row r="39" spans="1:4" x14ac:dyDescent="0.25">
      <c r="A39" s="97" t="s">
        <v>689</v>
      </c>
      <c r="B39" s="19">
        <v>33.167479999999998</v>
      </c>
      <c r="C39" s="20">
        <v>9</v>
      </c>
      <c r="D39" s="59">
        <v>22.955559999999998</v>
      </c>
    </row>
    <row r="40" spans="1:4" x14ac:dyDescent="0.25">
      <c r="A40" s="97" t="s">
        <v>690</v>
      </c>
      <c r="B40" s="19">
        <v>99.431150000000002</v>
      </c>
      <c r="C40" s="20">
        <v>6</v>
      </c>
      <c r="D40" s="59">
        <v>47.583329999999997</v>
      </c>
    </row>
    <row r="41" spans="1:4" x14ac:dyDescent="0.25">
      <c r="A41" s="97" t="s">
        <v>753</v>
      </c>
      <c r="B41" s="19">
        <v>36.743960000000001</v>
      </c>
      <c r="C41" s="20">
        <v>2</v>
      </c>
      <c r="D41" s="59">
        <v>10.1</v>
      </c>
    </row>
    <row r="42" spans="1:4" x14ac:dyDescent="0.25">
      <c r="A42" s="97" t="s">
        <v>769</v>
      </c>
      <c r="B42" s="19">
        <v>2.4202400000000002</v>
      </c>
      <c r="C42" s="20">
        <v>1</v>
      </c>
      <c r="D42" s="59">
        <v>0</v>
      </c>
    </row>
    <row r="43" spans="1:4" x14ac:dyDescent="0.25">
      <c r="A43" s="97" t="s">
        <v>695</v>
      </c>
      <c r="B43" s="21" t="s">
        <v>420</v>
      </c>
      <c r="C43" s="20">
        <v>1</v>
      </c>
      <c r="D43" s="59">
        <v>0</v>
      </c>
    </row>
    <row r="44" spans="1:4" x14ac:dyDescent="0.25">
      <c r="A44" s="97" t="s">
        <v>770</v>
      </c>
      <c r="B44" s="19">
        <v>44.943730000000002</v>
      </c>
      <c r="C44" s="20">
        <v>6</v>
      </c>
      <c r="D44" s="59">
        <v>12.85</v>
      </c>
    </row>
    <row r="45" spans="1:4" x14ac:dyDescent="0.25">
      <c r="A45" s="97" t="s">
        <v>698</v>
      </c>
      <c r="B45" s="19">
        <v>12.815810000000001</v>
      </c>
      <c r="C45" s="20">
        <v>2</v>
      </c>
      <c r="D45" s="59">
        <v>6.65</v>
      </c>
    </row>
    <row r="46" spans="1:4" x14ac:dyDescent="0.25">
      <c r="A46" s="97" t="s">
        <v>697</v>
      </c>
      <c r="B46" s="19">
        <v>128.72290000000001</v>
      </c>
      <c r="C46" s="20">
        <v>5</v>
      </c>
      <c r="D46" s="59">
        <v>7.9400009999999996</v>
      </c>
    </row>
    <row r="47" spans="1:4" x14ac:dyDescent="0.25">
      <c r="A47" s="97" t="s">
        <v>771</v>
      </c>
      <c r="B47" s="19">
        <v>81.085350000000005</v>
      </c>
      <c r="C47" s="20">
        <v>3</v>
      </c>
      <c r="D47" s="59">
        <v>0</v>
      </c>
    </row>
    <row r="48" spans="1:4" x14ac:dyDescent="0.25">
      <c r="A48" s="97" t="s">
        <v>670</v>
      </c>
      <c r="B48" s="19">
        <v>47.036610000000003</v>
      </c>
      <c r="C48" s="20">
        <v>3</v>
      </c>
      <c r="D48" s="59">
        <v>5.5666669999999998</v>
      </c>
    </row>
    <row r="49" spans="1:4" x14ac:dyDescent="0.25">
      <c r="A49" s="97" t="s">
        <v>772</v>
      </c>
      <c r="B49" s="21" t="s">
        <v>420</v>
      </c>
      <c r="C49" s="20">
        <v>3</v>
      </c>
      <c r="D49" s="59">
        <v>14.76667</v>
      </c>
    </row>
    <row r="50" spans="1:4" x14ac:dyDescent="0.25">
      <c r="A50" s="97" t="s">
        <v>704</v>
      </c>
      <c r="B50" s="19">
        <v>8.9649090000000005</v>
      </c>
      <c r="C50" s="20">
        <v>2</v>
      </c>
      <c r="D50" s="59">
        <v>0</v>
      </c>
    </row>
    <row r="51" spans="1:4" x14ac:dyDescent="0.25">
      <c r="A51" s="97" t="s">
        <v>707</v>
      </c>
      <c r="B51" s="19">
        <v>273.8304</v>
      </c>
      <c r="C51" s="20">
        <v>4</v>
      </c>
      <c r="D51" s="59">
        <v>5.55</v>
      </c>
    </row>
    <row r="52" spans="1:4" x14ac:dyDescent="0.25">
      <c r="A52" s="97" t="s">
        <v>710</v>
      </c>
      <c r="B52" s="19">
        <v>73.670299999999997</v>
      </c>
      <c r="C52" s="20">
        <v>7</v>
      </c>
      <c r="D52" s="59">
        <v>17.7</v>
      </c>
    </row>
    <row r="53" spans="1:4" x14ac:dyDescent="0.25">
      <c r="A53" s="97" t="s">
        <v>711</v>
      </c>
      <c r="B53" s="19">
        <v>209.56909999999999</v>
      </c>
      <c r="C53" s="20">
        <v>6</v>
      </c>
      <c r="D53" s="59">
        <v>15.83333</v>
      </c>
    </row>
    <row r="54" spans="1:4" x14ac:dyDescent="0.25">
      <c r="A54" s="97" t="s">
        <v>714</v>
      </c>
      <c r="B54" s="19">
        <v>7.0542040000000004</v>
      </c>
      <c r="C54" s="20">
        <v>1</v>
      </c>
      <c r="D54" s="59">
        <v>0</v>
      </c>
    </row>
    <row r="55" spans="1:4" x14ac:dyDescent="0.25">
      <c r="A55" s="97" t="s">
        <v>716</v>
      </c>
      <c r="B55" s="19">
        <v>347.01240000000001</v>
      </c>
      <c r="C55" s="20">
        <v>5</v>
      </c>
      <c r="D55" s="59">
        <v>36.799999999999997</v>
      </c>
    </row>
    <row r="56" spans="1:4" x14ac:dyDescent="0.25">
      <c r="A56" s="97" t="s">
        <v>715</v>
      </c>
      <c r="B56" s="19">
        <v>376.34829999999999</v>
      </c>
      <c r="C56" s="20">
        <v>11</v>
      </c>
      <c r="D56" s="59">
        <v>10.41818</v>
      </c>
    </row>
    <row r="57" spans="1:4" x14ac:dyDescent="0.25">
      <c r="A57" s="97" t="s">
        <v>757</v>
      </c>
      <c r="B57" s="19">
        <v>230.97890000000001</v>
      </c>
      <c r="C57" s="20">
        <v>15</v>
      </c>
      <c r="D57" s="59">
        <v>5.46</v>
      </c>
    </row>
    <row r="58" spans="1:4" x14ac:dyDescent="0.25">
      <c r="A58" s="97" t="s">
        <v>718</v>
      </c>
      <c r="B58" s="19">
        <v>58.412880000000001</v>
      </c>
      <c r="C58" s="20">
        <v>4</v>
      </c>
      <c r="D58" s="59">
        <v>17.774999999999999</v>
      </c>
    </row>
    <row r="59" spans="1:4" x14ac:dyDescent="0.25">
      <c r="A59" s="97" t="s">
        <v>773</v>
      </c>
      <c r="B59" s="19">
        <v>516.77359999999999</v>
      </c>
      <c r="C59" s="20">
        <v>1</v>
      </c>
      <c r="D59" s="59">
        <v>16.7</v>
      </c>
    </row>
    <row r="60" spans="1:4" x14ac:dyDescent="0.25">
      <c r="A60" s="97" t="s">
        <v>720</v>
      </c>
      <c r="B60" s="19">
        <v>57.108629999999998</v>
      </c>
      <c r="C60" s="20">
        <v>8</v>
      </c>
      <c r="D60" s="59">
        <v>12.137499999999999</v>
      </c>
    </row>
    <row r="61" spans="1:4" x14ac:dyDescent="0.25">
      <c r="A61" s="97" t="s">
        <v>723</v>
      </c>
      <c r="B61" s="19">
        <v>22.166139999999999</v>
      </c>
      <c r="C61" s="20">
        <v>5</v>
      </c>
      <c r="D61" s="59">
        <v>0</v>
      </c>
    </row>
    <row r="62" spans="1:4" x14ac:dyDescent="0.25">
      <c r="A62" s="97" t="s">
        <v>724</v>
      </c>
      <c r="B62" s="19">
        <v>281.50959999999998</v>
      </c>
      <c r="C62" s="20">
        <v>45</v>
      </c>
      <c r="D62" s="59">
        <v>18.782219999999999</v>
      </c>
    </row>
    <row r="63" spans="1:4" x14ac:dyDescent="0.25">
      <c r="A63" s="97" t="s">
        <v>775</v>
      </c>
      <c r="B63" s="19">
        <v>94.605940000000004</v>
      </c>
      <c r="C63" s="20">
        <v>426</v>
      </c>
      <c r="D63" s="59">
        <v>11.97653</v>
      </c>
    </row>
    <row r="64" spans="1:4" x14ac:dyDescent="0.25">
      <c r="A64" s="97" t="s">
        <v>726</v>
      </c>
      <c r="B64" s="22">
        <v>4.6433949999999999</v>
      </c>
      <c r="C64" s="23">
        <v>1</v>
      </c>
      <c r="D64" s="59">
        <v>10</v>
      </c>
    </row>
    <row r="65" spans="1:4" ht="8.25" customHeight="1" x14ac:dyDescent="0.25">
      <c r="A65" s="90"/>
      <c r="B65" s="25"/>
      <c r="C65" s="25"/>
      <c r="D65" s="91"/>
    </row>
    <row r="67" spans="1:4" x14ac:dyDescent="0.25">
      <c r="A67" s="13" t="s">
        <v>776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79"/>
  <sheetViews>
    <sheetView showGridLines="0" workbookViewId="0"/>
  </sheetViews>
  <sheetFormatPr defaultRowHeight="15" x14ac:dyDescent="0.25"/>
  <cols>
    <col min="1" max="1" width="19.140625" style="49" customWidth="1"/>
    <col min="2" max="2" width="5.5703125" style="49" hidden="1" customWidth="1"/>
    <col min="3" max="4" width="9.140625" style="13"/>
    <col min="5" max="5" width="2.7109375" style="15" customWidth="1"/>
    <col min="6" max="6" width="20.42578125" style="13" customWidth="1"/>
    <col min="7" max="7" width="0" style="13" hidden="1" customWidth="1"/>
    <col min="8" max="16384" width="9.140625" style="13"/>
  </cols>
  <sheetData>
    <row r="1" spans="1:9" ht="15.75" x14ac:dyDescent="0.25">
      <c r="A1" s="42" t="s">
        <v>777</v>
      </c>
      <c r="B1" s="43"/>
      <c r="C1" s="15"/>
      <c r="D1" s="15"/>
      <c r="F1" s="15"/>
      <c r="G1" s="15"/>
      <c r="H1" s="15"/>
      <c r="I1" s="15"/>
    </row>
    <row r="2" spans="1:9" customFormat="1" ht="15.75" x14ac:dyDescent="0.25">
      <c r="A2" s="44"/>
      <c r="B2" s="45"/>
      <c r="C2" s="16"/>
      <c r="D2" s="16"/>
      <c r="E2" s="15"/>
    </row>
    <row r="3" spans="1:9" customFormat="1" x14ac:dyDescent="0.25">
      <c r="A3" s="61" t="s">
        <v>0</v>
      </c>
      <c r="B3" s="62" t="s">
        <v>93</v>
      </c>
      <c r="C3" s="63">
        <v>2011</v>
      </c>
      <c r="D3" s="64">
        <v>2015</v>
      </c>
      <c r="E3" s="15"/>
    </row>
    <row r="4" spans="1:9" x14ac:dyDescent="0.25">
      <c r="A4" s="65" t="s">
        <v>2</v>
      </c>
      <c r="B4" s="47">
        <v>914</v>
      </c>
      <c r="C4" s="22">
        <v>20</v>
      </c>
      <c r="D4" s="59">
        <v>55.555555555555557</v>
      </c>
    </row>
    <row r="5" spans="1:9" x14ac:dyDescent="0.25">
      <c r="A5" s="65" t="s">
        <v>103</v>
      </c>
      <c r="B5" s="47">
        <v>614</v>
      </c>
      <c r="C5" s="22">
        <v>50</v>
      </c>
      <c r="D5" s="59">
        <v>16.666666666666664</v>
      </c>
    </row>
    <row r="6" spans="1:9" x14ac:dyDescent="0.25">
      <c r="A6" s="65" t="s">
        <v>8</v>
      </c>
      <c r="B6" s="47">
        <v>911</v>
      </c>
      <c r="C6" s="22">
        <v>10</v>
      </c>
      <c r="D6" s="59">
        <v>0</v>
      </c>
    </row>
    <row r="7" spans="1:9" x14ac:dyDescent="0.25">
      <c r="A7" s="65" t="s">
        <v>11</v>
      </c>
      <c r="B7" s="47">
        <v>193</v>
      </c>
      <c r="C7" s="22">
        <v>11.538461538461538</v>
      </c>
      <c r="D7" s="59">
        <v>33.333333333333329</v>
      </c>
    </row>
    <row r="8" spans="1:9" x14ac:dyDescent="0.25">
      <c r="A8" s="65" t="s">
        <v>75</v>
      </c>
      <c r="B8" s="47">
        <v>122</v>
      </c>
      <c r="C8" s="22">
        <v>10</v>
      </c>
      <c r="D8" s="59">
        <v>25</v>
      </c>
    </row>
    <row r="9" spans="1:9" x14ac:dyDescent="0.25">
      <c r="A9" s="65" t="s">
        <v>1546</v>
      </c>
      <c r="B9" s="47">
        <v>313</v>
      </c>
      <c r="C9" s="22">
        <v>25</v>
      </c>
      <c r="D9" s="59">
        <v>20</v>
      </c>
    </row>
    <row r="10" spans="1:9" x14ac:dyDescent="0.25">
      <c r="A10" s="65" t="s">
        <v>126</v>
      </c>
      <c r="B10" s="47">
        <v>419</v>
      </c>
      <c r="C10" s="22">
        <v>8.3333333333333321</v>
      </c>
      <c r="D10" s="59">
        <v>0</v>
      </c>
    </row>
    <row r="11" spans="1:9" x14ac:dyDescent="0.25">
      <c r="A11" s="65" t="s">
        <v>68</v>
      </c>
      <c r="B11" s="47">
        <v>124</v>
      </c>
      <c r="C11" s="22">
        <v>10.526315789473683</v>
      </c>
      <c r="D11" s="59">
        <v>12.5</v>
      </c>
    </row>
    <row r="12" spans="1:9" x14ac:dyDescent="0.25">
      <c r="A12" s="65" t="s">
        <v>18</v>
      </c>
      <c r="B12" s="47">
        <v>339</v>
      </c>
      <c r="C12" s="22">
        <v>60</v>
      </c>
      <c r="D12" s="59">
        <v>37.5</v>
      </c>
    </row>
    <row r="13" spans="1:9" x14ac:dyDescent="0.25">
      <c r="A13" s="65" t="s">
        <v>19</v>
      </c>
      <c r="B13" s="47">
        <v>616</v>
      </c>
      <c r="C13" s="22">
        <v>50</v>
      </c>
      <c r="D13" s="59">
        <v>28.571428571428569</v>
      </c>
    </row>
    <row r="14" spans="1:9" x14ac:dyDescent="0.25">
      <c r="A14" s="65" t="s">
        <v>158</v>
      </c>
      <c r="B14" s="47">
        <v>918</v>
      </c>
      <c r="C14" s="22">
        <v>20</v>
      </c>
      <c r="D14" s="59">
        <v>28.571428571428569</v>
      </c>
    </row>
    <row r="15" spans="1:9" x14ac:dyDescent="0.25">
      <c r="A15" s="65" t="s">
        <v>76</v>
      </c>
      <c r="B15" s="47">
        <v>156</v>
      </c>
      <c r="C15" s="22">
        <v>28.571428571428569</v>
      </c>
      <c r="D15" s="59">
        <v>0</v>
      </c>
    </row>
    <row r="16" spans="1:9" x14ac:dyDescent="0.25">
      <c r="A16" s="65" t="s">
        <v>74</v>
      </c>
      <c r="B16" s="47">
        <v>233</v>
      </c>
      <c r="C16" s="22">
        <v>33.333333333333329</v>
      </c>
      <c r="D16" s="59">
        <v>0</v>
      </c>
    </row>
    <row r="17" spans="1:4" x14ac:dyDescent="0.25">
      <c r="A17" s="65" t="s">
        <v>24</v>
      </c>
      <c r="B17" s="47">
        <v>238</v>
      </c>
      <c r="C17" s="22">
        <v>20</v>
      </c>
      <c r="D17" s="59">
        <v>20</v>
      </c>
    </row>
    <row r="18" spans="1:4" x14ac:dyDescent="0.25">
      <c r="A18" s="65" t="s">
        <v>25</v>
      </c>
      <c r="B18" s="47">
        <v>960</v>
      </c>
      <c r="C18" s="22">
        <v>42.857142857142854</v>
      </c>
      <c r="D18" s="59">
        <v>0</v>
      </c>
    </row>
    <row r="19" spans="1:4" x14ac:dyDescent="0.25">
      <c r="A19" s="65" t="s">
        <v>205</v>
      </c>
      <c r="B19" s="47">
        <v>423</v>
      </c>
      <c r="C19" s="22">
        <v>25</v>
      </c>
      <c r="D19" s="59">
        <v>14.285714285714285</v>
      </c>
    </row>
    <row r="20" spans="1:4" x14ac:dyDescent="0.25">
      <c r="A20" s="65" t="s">
        <v>213</v>
      </c>
      <c r="B20" s="47">
        <v>128</v>
      </c>
      <c r="C20" s="22">
        <v>25</v>
      </c>
      <c r="D20" s="59">
        <v>28.571428571428569</v>
      </c>
    </row>
    <row r="21" spans="1:4" x14ac:dyDescent="0.25">
      <c r="A21" s="65" t="s">
        <v>229</v>
      </c>
      <c r="B21" s="47">
        <v>469</v>
      </c>
      <c r="C21" s="22">
        <v>8.3333333333333321</v>
      </c>
      <c r="D21" s="59">
        <v>14.285714285714285</v>
      </c>
    </row>
    <row r="22" spans="1:4" x14ac:dyDescent="0.25">
      <c r="A22" s="65" t="s">
        <v>28</v>
      </c>
      <c r="B22" s="47">
        <v>253</v>
      </c>
      <c r="C22" s="22">
        <v>11.111111111111111</v>
      </c>
      <c r="D22" s="59">
        <v>23.076923076923077</v>
      </c>
    </row>
    <row r="23" spans="1:4" x14ac:dyDescent="0.25">
      <c r="A23" s="65" t="s">
        <v>240</v>
      </c>
      <c r="B23" s="47">
        <v>939</v>
      </c>
      <c r="C23" s="22">
        <v>10</v>
      </c>
      <c r="D23" s="59">
        <v>16.666666666666664</v>
      </c>
    </row>
    <row r="24" spans="1:4" x14ac:dyDescent="0.25">
      <c r="A24" s="65" t="s">
        <v>251</v>
      </c>
      <c r="B24" s="47">
        <v>172</v>
      </c>
      <c r="C24" s="22">
        <v>62.5</v>
      </c>
      <c r="D24" s="59">
        <v>40</v>
      </c>
    </row>
    <row r="25" spans="1:4" x14ac:dyDescent="0.25">
      <c r="A25" s="65" t="s">
        <v>69</v>
      </c>
      <c r="B25" s="47">
        <v>132</v>
      </c>
      <c r="C25" s="22">
        <v>9.0909090909090917</v>
      </c>
      <c r="D25" s="59">
        <v>9.0909090909090917</v>
      </c>
    </row>
    <row r="26" spans="1:4" x14ac:dyDescent="0.25">
      <c r="A26" s="65" t="s">
        <v>29</v>
      </c>
      <c r="B26" s="47">
        <v>134</v>
      </c>
      <c r="C26" s="22">
        <v>8.3333333333333321</v>
      </c>
      <c r="D26" s="59">
        <v>40</v>
      </c>
    </row>
    <row r="27" spans="1:4" x14ac:dyDescent="0.25">
      <c r="A27" s="65" t="s">
        <v>30</v>
      </c>
      <c r="B27" s="47">
        <v>652</v>
      </c>
      <c r="C27" s="22">
        <v>35.294117647058826</v>
      </c>
      <c r="D27" s="59">
        <v>23.076923076923077</v>
      </c>
    </row>
    <row r="28" spans="1:4" x14ac:dyDescent="0.25">
      <c r="A28" s="65" t="s">
        <v>275</v>
      </c>
      <c r="B28" s="47">
        <v>258</v>
      </c>
      <c r="C28" s="22">
        <v>25</v>
      </c>
      <c r="D28" s="59">
        <v>0</v>
      </c>
    </row>
    <row r="29" spans="1:4" x14ac:dyDescent="0.25">
      <c r="A29" s="65" t="s">
        <v>32</v>
      </c>
      <c r="B29" s="47">
        <v>268</v>
      </c>
      <c r="C29" s="22">
        <v>42.857142857142854</v>
      </c>
      <c r="D29" s="59">
        <v>33.333333333333329</v>
      </c>
    </row>
    <row r="30" spans="1:4" x14ac:dyDescent="0.25">
      <c r="A30" s="65" t="s">
        <v>291</v>
      </c>
      <c r="B30" s="47">
        <v>532</v>
      </c>
      <c r="C30" s="22">
        <v>10.714285714285714</v>
      </c>
      <c r="D30" s="59">
        <v>29.411764705882355</v>
      </c>
    </row>
    <row r="31" spans="1:4" x14ac:dyDescent="0.25">
      <c r="A31" s="65" t="s">
        <v>33</v>
      </c>
      <c r="B31" s="47">
        <v>534</v>
      </c>
      <c r="C31" s="22">
        <v>20</v>
      </c>
      <c r="D31" s="59">
        <v>11.76470588235294</v>
      </c>
    </row>
    <row r="32" spans="1:4" x14ac:dyDescent="0.25">
      <c r="A32" s="65" t="s">
        <v>34</v>
      </c>
      <c r="B32" s="47">
        <v>536</v>
      </c>
      <c r="C32" s="22">
        <v>22.222222222222221</v>
      </c>
      <c r="D32" s="59">
        <v>0</v>
      </c>
    </row>
    <row r="33" spans="1:4" x14ac:dyDescent="0.25">
      <c r="A33" s="65" t="s">
        <v>81</v>
      </c>
      <c r="B33" s="47">
        <v>178</v>
      </c>
      <c r="C33" s="22">
        <v>9.5238095238095237</v>
      </c>
      <c r="D33" s="59">
        <v>18.181818181818183</v>
      </c>
    </row>
    <row r="34" spans="1:4" x14ac:dyDescent="0.25">
      <c r="A34" s="65" t="s">
        <v>35</v>
      </c>
      <c r="B34" s="47">
        <v>436</v>
      </c>
      <c r="C34" s="22">
        <v>14.285714285714285</v>
      </c>
      <c r="D34" s="59">
        <v>66.666666666666657</v>
      </c>
    </row>
    <row r="35" spans="1:4" x14ac:dyDescent="0.25">
      <c r="A35" s="65" t="s">
        <v>316</v>
      </c>
      <c r="B35" s="47">
        <v>343</v>
      </c>
      <c r="C35" s="22">
        <v>60</v>
      </c>
      <c r="D35" s="59">
        <v>25</v>
      </c>
    </row>
    <row r="36" spans="1:4" x14ac:dyDescent="0.25">
      <c r="A36" s="65" t="s">
        <v>37</v>
      </c>
      <c r="B36" s="47">
        <v>664</v>
      </c>
      <c r="C36" s="22">
        <v>0</v>
      </c>
      <c r="D36" s="59">
        <v>15.384615384615385</v>
      </c>
    </row>
    <row r="37" spans="1:4" x14ac:dyDescent="0.25">
      <c r="A37" s="66" t="s">
        <v>82</v>
      </c>
      <c r="B37" s="47">
        <v>542</v>
      </c>
      <c r="C37" s="22">
        <v>7.6923076923076925</v>
      </c>
      <c r="D37" s="59">
        <v>7.6923076923076925</v>
      </c>
    </row>
    <row r="38" spans="1:4" x14ac:dyDescent="0.25">
      <c r="A38" s="65" t="s">
        <v>337</v>
      </c>
      <c r="B38" s="47">
        <v>443</v>
      </c>
      <c r="C38" s="22">
        <v>16.666666666666664</v>
      </c>
      <c r="D38" s="59">
        <v>0</v>
      </c>
    </row>
    <row r="39" spans="1:4" x14ac:dyDescent="0.25">
      <c r="A39" s="65" t="s">
        <v>346</v>
      </c>
      <c r="B39" s="47">
        <v>941</v>
      </c>
      <c r="C39" s="22">
        <v>53.333333333333336</v>
      </c>
      <c r="D39" s="59">
        <v>40</v>
      </c>
    </row>
    <row r="40" spans="1:4" customFormat="1" x14ac:dyDescent="0.25">
      <c r="A40" s="65" t="s">
        <v>349</v>
      </c>
      <c r="B40" s="47">
        <v>446</v>
      </c>
      <c r="C40" s="22">
        <v>5.8823529411764701</v>
      </c>
      <c r="D40" s="59">
        <v>14.285714285714285</v>
      </c>
    </row>
    <row r="41" spans="1:4" x14ac:dyDescent="0.25">
      <c r="A41" s="65" t="s">
        <v>361</v>
      </c>
      <c r="B41" s="47">
        <v>946</v>
      </c>
      <c r="C41" s="22">
        <v>77.777777777777786</v>
      </c>
      <c r="D41" s="59">
        <v>20</v>
      </c>
    </row>
    <row r="42" spans="1:4" x14ac:dyDescent="0.25">
      <c r="A42" s="65" t="s">
        <v>38</v>
      </c>
      <c r="B42" s="47">
        <v>137</v>
      </c>
      <c r="C42" s="22">
        <v>46.153846153846153</v>
      </c>
      <c r="D42" s="59">
        <v>0</v>
      </c>
    </row>
    <row r="43" spans="1:4" x14ac:dyDescent="0.25">
      <c r="A43" s="65" t="s">
        <v>369</v>
      </c>
      <c r="B43" s="47">
        <v>674</v>
      </c>
      <c r="C43" s="22">
        <v>18.181818181818183</v>
      </c>
      <c r="D43" s="59">
        <v>50</v>
      </c>
    </row>
    <row r="44" spans="1:4" x14ac:dyDescent="0.25">
      <c r="A44" s="66" t="s">
        <v>372</v>
      </c>
      <c r="B44" s="47">
        <v>676</v>
      </c>
      <c r="C44" s="22">
        <v>0</v>
      </c>
      <c r="D44" s="59">
        <v>27.27272727272727</v>
      </c>
    </row>
    <row r="45" spans="1:4" x14ac:dyDescent="0.25">
      <c r="A45" s="65" t="s">
        <v>72</v>
      </c>
      <c r="B45" s="47">
        <v>548</v>
      </c>
      <c r="C45" s="22">
        <v>50</v>
      </c>
      <c r="D45" s="59">
        <v>25</v>
      </c>
    </row>
    <row r="46" spans="1:4" x14ac:dyDescent="0.25">
      <c r="A46" s="65" t="s">
        <v>377</v>
      </c>
      <c r="B46" s="47">
        <v>556</v>
      </c>
      <c r="C46" s="22">
        <v>33.333333333333329</v>
      </c>
      <c r="D46" s="59">
        <v>42.857142857142854</v>
      </c>
    </row>
    <row r="47" spans="1:4" x14ac:dyDescent="0.25">
      <c r="A47" s="65" t="s">
        <v>383</v>
      </c>
      <c r="B47" s="47">
        <v>181</v>
      </c>
      <c r="C47" s="22">
        <v>0</v>
      </c>
      <c r="D47" s="59">
        <v>12.5</v>
      </c>
    </row>
    <row r="48" spans="1:4" x14ac:dyDescent="0.25">
      <c r="A48" s="65" t="s">
        <v>39</v>
      </c>
      <c r="B48" s="47">
        <v>273</v>
      </c>
      <c r="C48" s="22">
        <v>33.333333333333329</v>
      </c>
      <c r="D48" s="59">
        <v>15.384615384615385</v>
      </c>
    </row>
    <row r="49" spans="1:4" x14ac:dyDescent="0.25">
      <c r="A49" s="66" t="s">
        <v>41</v>
      </c>
      <c r="B49" s="47">
        <v>688</v>
      </c>
      <c r="C49" s="22">
        <v>25</v>
      </c>
      <c r="D49" s="59">
        <v>28.571428571428569</v>
      </c>
    </row>
    <row r="50" spans="1:4" x14ac:dyDescent="0.25">
      <c r="A50" s="65" t="s">
        <v>417</v>
      </c>
      <c r="B50" s="47">
        <v>728</v>
      </c>
      <c r="C50" s="22">
        <v>25</v>
      </c>
      <c r="D50" s="59">
        <v>50</v>
      </c>
    </row>
    <row r="51" spans="1:4" x14ac:dyDescent="0.25">
      <c r="A51" s="65" t="s">
        <v>421</v>
      </c>
      <c r="B51" s="47">
        <v>558</v>
      </c>
      <c r="C51" s="22">
        <v>0</v>
      </c>
      <c r="D51" s="59">
        <v>0</v>
      </c>
    </row>
    <row r="52" spans="1:4" x14ac:dyDescent="0.25">
      <c r="A52" s="65" t="s">
        <v>42</v>
      </c>
      <c r="B52" s="47">
        <v>138</v>
      </c>
      <c r="C52" s="22">
        <v>9.0909090909090917</v>
      </c>
      <c r="D52" s="59">
        <v>0</v>
      </c>
    </row>
    <row r="53" spans="1:4" x14ac:dyDescent="0.25">
      <c r="A53" s="65" t="s">
        <v>428</v>
      </c>
      <c r="B53" s="47">
        <v>196</v>
      </c>
      <c r="C53" s="22">
        <v>20</v>
      </c>
      <c r="D53" s="59">
        <v>42.857142857142854</v>
      </c>
    </row>
    <row r="54" spans="1:4" x14ac:dyDescent="0.25">
      <c r="A54" s="65" t="s">
        <v>43</v>
      </c>
      <c r="B54" s="47">
        <v>278</v>
      </c>
      <c r="C54" s="22">
        <v>33.333333333333329</v>
      </c>
      <c r="D54" s="59">
        <v>22.222222222222221</v>
      </c>
    </row>
    <row r="55" spans="1:4" x14ac:dyDescent="0.25">
      <c r="A55" s="65" t="s">
        <v>438</v>
      </c>
      <c r="B55" s="47">
        <v>142</v>
      </c>
      <c r="C55" s="22">
        <v>25</v>
      </c>
      <c r="D55" s="59">
        <v>40</v>
      </c>
    </row>
    <row r="56" spans="1:4" x14ac:dyDescent="0.25">
      <c r="A56" s="65" t="s">
        <v>444</v>
      </c>
      <c r="B56" s="47">
        <v>564</v>
      </c>
      <c r="C56" s="22">
        <v>11.111111111111111</v>
      </c>
      <c r="D56" s="59">
        <v>10</v>
      </c>
    </row>
    <row r="57" spans="1:4" x14ac:dyDescent="0.25">
      <c r="A57" s="65" t="s">
        <v>47</v>
      </c>
      <c r="B57" s="47">
        <v>293</v>
      </c>
      <c r="C57" s="22">
        <v>16.666666666666664</v>
      </c>
      <c r="D57" s="59">
        <v>18.75</v>
      </c>
    </row>
    <row r="58" spans="1:4" x14ac:dyDescent="0.25">
      <c r="A58" s="65" t="s">
        <v>458</v>
      </c>
      <c r="B58" s="47">
        <v>566</v>
      </c>
      <c r="C58" s="22">
        <v>37.5</v>
      </c>
      <c r="D58" s="59">
        <v>0</v>
      </c>
    </row>
    <row r="59" spans="1:4" x14ac:dyDescent="0.25">
      <c r="A59" s="65" t="s">
        <v>48</v>
      </c>
      <c r="B59" s="47">
        <v>964</v>
      </c>
      <c r="C59" s="22">
        <v>27.27272727272727</v>
      </c>
      <c r="D59" s="59">
        <v>14.285714285714285</v>
      </c>
    </row>
    <row r="60" spans="1:4" x14ac:dyDescent="0.25">
      <c r="A60" s="65" t="s">
        <v>463</v>
      </c>
      <c r="B60" s="47">
        <v>182</v>
      </c>
      <c r="C60" s="22">
        <v>33.333333333333329</v>
      </c>
      <c r="D60" s="59">
        <v>0</v>
      </c>
    </row>
    <row r="61" spans="1:4" x14ac:dyDescent="0.25">
      <c r="A61" s="65" t="s">
        <v>469</v>
      </c>
      <c r="B61" s="47">
        <v>968</v>
      </c>
      <c r="C61" s="22">
        <v>11.111111111111111</v>
      </c>
      <c r="D61" s="59">
        <v>11.111111111111111</v>
      </c>
    </row>
    <row r="62" spans="1:4" x14ac:dyDescent="0.25">
      <c r="A62" s="65" t="s">
        <v>728</v>
      </c>
      <c r="B62" s="47">
        <v>922</v>
      </c>
      <c r="C62" s="22">
        <v>0</v>
      </c>
      <c r="D62" s="59">
        <v>36.363636363636367</v>
      </c>
    </row>
    <row r="63" spans="1:4" x14ac:dyDescent="0.25">
      <c r="A63" s="66" t="s">
        <v>52</v>
      </c>
      <c r="B63" s="47">
        <v>942</v>
      </c>
      <c r="C63" s="22">
        <v>60</v>
      </c>
      <c r="D63" s="59">
        <v>60</v>
      </c>
    </row>
    <row r="64" spans="1:4" x14ac:dyDescent="0.25">
      <c r="A64" s="66" t="s">
        <v>496</v>
      </c>
      <c r="B64" s="47">
        <v>724</v>
      </c>
      <c r="C64" s="22">
        <v>30</v>
      </c>
      <c r="D64" s="59">
        <v>16.666666666666664</v>
      </c>
    </row>
    <row r="65" spans="1:6" x14ac:dyDescent="0.25">
      <c r="A65" s="65" t="s">
        <v>53</v>
      </c>
      <c r="B65" s="47">
        <v>936</v>
      </c>
      <c r="C65" s="22">
        <v>36.84210526315789</v>
      </c>
      <c r="D65" s="59">
        <v>0</v>
      </c>
    </row>
    <row r="66" spans="1:6" x14ac:dyDescent="0.25">
      <c r="A66" s="65" t="s">
        <v>55</v>
      </c>
      <c r="B66" s="47">
        <v>199</v>
      </c>
      <c r="C66" s="22">
        <v>20</v>
      </c>
      <c r="D66" s="59">
        <v>26.666666666666668</v>
      </c>
    </row>
    <row r="67" spans="1:6" x14ac:dyDescent="0.25">
      <c r="A67" s="65" t="s">
        <v>56</v>
      </c>
      <c r="B67" s="47">
        <v>184</v>
      </c>
      <c r="C67" s="22">
        <v>14.285714285714285</v>
      </c>
      <c r="D67" s="59">
        <v>12.5</v>
      </c>
    </row>
    <row r="68" spans="1:6" x14ac:dyDescent="0.25">
      <c r="A68" s="65" t="s">
        <v>57</v>
      </c>
      <c r="B68" s="47">
        <v>524</v>
      </c>
      <c r="C68" s="22">
        <v>37.5</v>
      </c>
      <c r="D68" s="59">
        <v>0</v>
      </c>
    </row>
    <row r="69" spans="1:6" x14ac:dyDescent="0.25">
      <c r="A69" s="65" t="s">
        <v>540</v>
      </c>
      <c r="B69" s="47">
        <v>146</v>
      </c>
      <c r="C69" s="22">
        <v>12</v>
      </c>
      <c r="D69" s="59">
        <v>18.181818181818183</v>
      </c>
    </row>
    <row r="70" spans="1:6" x14ac:dyDescent="0.25">
      <c r="A70" s="65" t="s">
        <v>553</v>
      </c>
      <c r="B70" s="47">
        <v>578</v>
      </c>
      <c r="C70" s="22">
        <v>53.846153846153847</v>
      </c>
      <c r="D70" s="59">
        <v>42.857142857142854</v>
      </c>
    </row>
    <row r="71" spans="1:6" x14ac:dyDescent="0.25">
      <c r="A71" s="65" t="s">
        <v>61</v>
      </c>
      <c r="B71" s="47">
        <v>369</v>
      </c>
      <c r="C71" s="22">
        <v>44.444444444444443</v>
      </c>
      <c r="D71" s="59">
        <v>0</v>
      </c>
    </row>
    <row r="72" spans="1:6" x14ac:dyDescent="0.25">
      <c r="A72" s="65" t="s">
        <v>62</v>
      </c>
      <c r="B72" s="47">
        <v>746</v>
      </c>
      <c r="C72" s="22">
        <v>16.666666666666664</v>
      </c>
      <c r="D72" s="59">
        <v>12.5</v>
      </c>
    </row>
    <row r="73" spans="1:6" x14ac:dyDescent="0.25">
      <c r="A73" s="65" t="s">
        <v>63</v>
      </c>
      <c r="B73" s="47">
        <v>926</v>
      </c>
      <c r="C73" s="22">
        <v>20</v>
      </c>
      <c r="D73" s="59">
        <v>20</v>
      </c>
    </row>
    <row r="74" spans="1:6" x14ac:dyDescent="0.25">
      <c r="A74" s="65" t="s">
        <v>64</v>
      </c>
      <c r="B74" s="47">
        <v>112</v>
      </c>
      <c r="C74" s="22">
        <v>16.666666666666664</v>
      </c>
      <c r="D74" s="59">
        <v>20</v>
      </c>
    </row>
    <row r="75" spans="1:6" x14ac:dyDescent="0.25">
      <c r="A75" s="65" t="s">
        <v>587</v>
      </c>
      <c r="B75" s="47">
        <v>111</v>
      </c>
      <c r="C75" s="22">
        <v>37.5</v>
      </c>
      <c r="D75" s="59">
        <v>12.5</v>
      </c>
    </row>
    <row r="76" spans="1:6" s="43" customFormat="1" x14ac:dyDescent="0.25">
      <c r="A76" s="67" t="s">
        <v>71</v>
      </c>
      <c r="B76" s="46">
        <v>298</v>
      </c>
      <c r="C76" s="24">
        <v>25</v>
      </c>
      <c r="D76" s="60">
        <v>0</v>
      </c>
      <c r="E76" s="51"/>
      <c r="F76" s="51"/>
    </row>
    <row r="78" spans="1:6" x14ac:dyDescent="0.25">
      <c r="A78" s="48" t="s">
        <v>778</v>
      </c>
    </row>
    <row r="79" spans="1:6" x14ac:dyDescent="0.25">
      <c r="A79" s="48" t="s">
        <v>779</v>
      </c>
    </row>
  </sheetData>
  <sortState ref="A2:D74">
    <sortCondition ref="A2:A74"/>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53"/>
  <sheetViews>
    <sheetView showGridLines="0" workbookViewId="0"/>
  </sheetViews>
  <sheetFormatPr defaultRowHeight="15" x14ac:dyDescent="0.25"/>
  <cols>
    <col min="1" max="1" width="9.140625" style="26"/>
    <col min="2" max="3" width="37.140625" style="26" customWidth="1"/>
    <col min="4" max="4" width="44.5703125" style="26" customWidth="1"/>
    <col min="5" max="16384" width="9.140625" style="26"/>
  </cols>
  <sheetData>
    <row r="2" spans="2:4" s="27" customFormat="1" ht="15.75" x14ac:dyDescent="0.25">
      <c r="B2" s="99" t="s">
        <v>1537</v>
      </c>
      <c r="C2" s="100" t="s">
        <v>0</v>
      </c>
      <c r="D2" s="101" t="s">
        <v>1543</v>
      </c>
    </row>
    <row r="3" spans="2:4" x14ac:dyDescent="0.25">
      <c r="B3" s="102" t="s">
        <v>1129</v>
      </c>
      <c r="C3" s="103" t="s">
        <v>5</v>
      </c>
      <c r="D3" s="104" t="s">
        <v>1539</v>
      </c>
    </row>
    <row r="4" spans="2:4" x14ac:dyDescent="0.25">
      <c r="B4" s="102" t="s">
        <v>797</v>
      </c>
      <c r="C4" s="103" t="s">
        <v>11</v>
      </c>
      <c r="D4" s="105" t="s">
        <v>1549</v>
      </c>
    </row>
    <row r="5" spans="2:4" x14ac:dyDescent="0.25">
      <c r="B5" s="102" t="s">
        <v>829</v>
      </c>
      <c r="C5" s="103" t="s">
        <v>11</v>
      </c>
      <c r="D5" s="105" t="s">
        <v>1552</v>
      </c>
    </row>
    <row r="6" spans="2:4" x14ac:dyDescent="0.25">
      <c r="B6" s="102" t="s">
        <v>1026</v>
      </c>
      <c r="C6" s="103" t="s">
        <v>11</v>
      </c>
      <c r="D6" s="105" t="s">
        <v>1549</v>
      </c>
    </row>
    <row r="7" spans="2:4" x14ac:dyDescent="0.25">
      <c r="B7" s="102" t="s">
        <v>1059</v>
      </c>
      <c r="C7" s="103" t="s">
        <v>11</v>
      </c>
      <c r="D7" s="104" t="s">
        <v>1539</v>
      </c>
    </row>
    <row r="8" spans="2:4" x14ac:dyDescent="0.25">
      <c r="B8" s="102" t="s">
        <v>1060</v>
      </c>
      <c r="C8" s="103" t="s">
        <v>11</v>
      </c>
      <c r="D8" s="104" t="s">
        <v>1539</v>
      </c>
    </row>
    <row r="9" spans="2:4" x14ac:dyDescent="0.25">
      <c r="B9" s="102" t="s">
        <v>1071</v>
      </c>
      <c r="C9" s="103" t="s">
        <v>11</v>
      </c>
      <c r="D9" s="104" t="s">
        <v>1539</v>
      </c>
    </row>
    <row r="10" spans="2:4" x14ac:dyDescent="0.25">
      <c r="B10" s="102" t="s">
        <v>1081</v>
      </c>
      <c r="C10" s="103" t="s">
        <v>11</v>
      </c>
      <c r="D10" s="104" t="s">
        <v>1539</v>
      </c>
    </row>
    <row r="11" spans="2:4" x14ac:dyDescent="0.25">
      <c r="B11" s="102" t="s">
        <v>1106</v>
      </c>
      <c r="C11" s="103" t="s">
        <v>11</v>
      </c>
      <c r="D11" s="104" t="s">
        <v>1539</v>
      </c>
    </row>
    <row r="12" spans="2:4" x14ac:dyDescent="0.25">
      <c r="B12" s="102" t="s">
        <v>1182</v>
      </c>
      <c r="C12" s="103" t="s">
        <v>11</v>
      </c>
      <c r="D12" s="105" t="s">
        <v>1550</v>
      </c>
    </row>
    <row r="13" spans="2:4" x14ac:dyDescent="0.25">
      <c r="B13" s="102" t="s">
        <v>1262</v>
      </c>
      <c r="C13" s="103" t="s">
        <v>11</v>
      </c>
      <c r="D13" s="104" t="s">
        <v>1539</v>
      </c>
    </row>
    <row r="14" spans="2:4" x14ac:dyDescent="0.25">
      <c r="B14" s="102" t="s">
        <v>864</v>
      </c>
      <c r="C14" s="103" t="s">
        <v>75</v>
      </c>
      <c r="D14" s="105" t="s">
        <v>1551</v>
      </c>
    </row>
    <row r="15" spans="2:4" x14ac:dyDescent="0.25">
      <c r="B15" s="102" t="s">
        <v>1268</v>
      </c>
      <c r="C15" s="103" t="s">
        <v>75</v>
      </c>
      <c r="D15" s="104" t="s">
        <v>1539</v>
      </c>
    </row>
    <row r="16" spans="2:4" x14ac:dyDescent="0.25">
      <c r="B16" s="102" t="s">
        <v>1271</v>
      </c>
      <c r="C16" s="103" t="s">
        <v>75</v>
      </c>
      <c r="D16" s="104" t="s">
        <v>1539</v>
      </c>
    </row>
    <row r="17" spans="2:4" x14ac:dyDescent="0.25">
      <c r="B17" s="102" t="s">
        <v>1275</v>
      </c>
      <c r="C17" s="103" t="s">
        <v>75</v>
      </c>
      <c r="D17" s="105" t="s">
        <v>1553</v>
      </c>
    </row>
    <row r="18" spans="2:4" x14ac:dyDescent="0.25">
      <c r="B18" s="102" t="s">
        <v>1278</v>
      </c>
      <c r="C18" s="103" t="s">
        <v>75</v>
      </c>
      <c r="D18" s="104" t="s">
        <v>1539</v>
      </c>
    </row>
    <row r="19" spans="2:4" x14ac:dyDescent="0.25">
      <c r="B19" s="102" t="s">
        <v>1291</v>
      </c>
      <c r="C19" s="103" t="s">
        <v>75</v>
      </c>
      <c r="D19" s="105" t="s">
        <v>1549</v>
      </c>
    </row>
    <row r="20" spans="2:4" x14ac:dyDescent="0.25">
      <c r="B20" s="102" t="s">
        <v>809</v>
      </c>
      <c r="C20" s="103" t="s">
        <v>68</v>
      </c>
      <c r="D20" s="105" t="s">
        <v>1552</v>
      </c>
    </row>
    <row r="21" spans="2:4" x14ac:dyDescent="0.25">
      <c r="B21" s="102" t="s">
        <v>856</v>
      </c>
      <c r="C21" s="103" t="s">
        <v>68</v>
      </c>
      <c r="D21" s="105" t="s">
        <v>1549</v>
      </c>
    </row>
    <row r="22" spans="2:4" x14ac:dyDescent="0.25">
      <c r="B22" s="102" t="s">
        <v>1255</v>
      </c>
      <c r="C22" s="103" t="s">
        <v>68</v>
      </c>
      <c r="D22" s="104" t="s">
        <v>1539</v>
      </c>
    </row>
    <row r="23" spans="2:4" x14ac:dyDescent="0.25">
      <c r="B23" s="102" t="s">
        <v>1283</v>
      </c>
      <c r="C23" s="103" t="s">
        <v>68</v>
      </c>
      <c r="D23" s="105" t="s">
        <v>1549</v>
      </c>
    </row>
    <row r="24" spans="2:4" x14ac:dyDescent="0.25">
      <c r="B24" s="102" t="s">
        <v>1345</v>
      </c>
      <c r="C24" s="103" t="s">
        <v>68</v>
      </c>
      <c r="D24" s="105" t="s">
        <v>1549</v>
      </c>
    </row>
    <row r="25" spans="2:4" x14ac:dyDescent="0.25">
      <c r="B25" s="102" t="s">
        <v>824</v>
      </c>
      <c r="C25" s="103" t="s">
        <v>76</v>
      </c>
      <c r="D25" s="105" t="s">
        <v>1549</v>
      </c>
    </row>
    <row r="26" spans="2:4" x14ac:dyDescent="0.25">
      <c r="B26" s="102" t="s">
        <v>825</v>
      </c>
      <c r="C26" s="103" t="s">
        <v>76</v>
      </c>
      <c r="D26" s="105" t="s">
        <v>1549</v>
      </c>
    </row>
    <row r="27" spans="2:4" x14ac:dyDescent="0.25">
      <c r="B27" s="102" t="s">
        <v>1023</v>
      </c>
      <c r="C27" s="103" t="s">
        <v>76</v>
      </c>
      <c r="D27" s="104" t="s">
        <v>1541</v>
      </c>
    </row>
    <row r="28" spans="2:4" x14ac:dyDescent="0.25">
      <c r="B28" s="102" t="s">
        <v>1032</v>
      </c>
      <c r="C28" s="103" t="s">
        <v>76</v>
      </c>
      <c r="D28" s="104" t="s">
        <v>1540</v>
      </c>
    </row>
    <row r="29" spans="2:4" x14ac:dyDescent="0.25">
      <c r="B29" s="102" t="s">
        <v>1100</v>
      </c>
      <c r="C29" s="103" t="s">
        <v>76</v>
      </c>
      <c r="D29" s="104" t="s">
        <v>1539</v>
      </c>
    </row>
    <row r="30" spans="2:4" x14ac:dyDescent="0.25">
      <c r="B30" s="102" t="s">
        <v>1105</v>
      </c>
      <c r="C30" s="103" t="s">
        <v>76</v>
      </c>
      <c r="D30" s="104" t="s">
        <v>1539</v>
      </c>
    </row>
    <row r="31" spans="2:4" x14ac:dyDescent="0.25">
      <c r="B31" s="102" t="s">
        <v>1119</v>
      </c>
      <c r="C31" s="103" t="s">
        <v>76</v>
      </c>
      <c r="D31" s="104" t="s">
        <v>1539</v>
      </c>
    </row>
    <row r="32" spans="2:4" x14ac:dyDescent="0.25">
      <c r="B32" s="102" t="s">
        <v>1120</v>
      </c>
      <c r="C32" s="103" t="s">
        <v>76</v>
      </c>
      <c r="D32" s="104" t="s">
        <v>1539</v>
      </c>
    </row>
    <row r="33" spans="2:4" x14ac:dyDescent="0.25">
      <c r="B33" s="102" t="s">
        <v>1121</v>
      </c>
      <c r="C33" s="103" t="s">
        <v>76</v>
      </c>
      <c r="D33" s="104" t="s">
        <v>1539</v>
      </c>
    </row>
    <row r="34" spans="2:4" x14ac:dyDescent="0.25">
      <c r="B34" s="102" t="s">
        <v>1122</v>
      </c>
      <c r="C34" s="103" t="s">
        <v>76</v>
      </c>
      <c r="D34" s="104" t="s">
        <v>1539</v>
      </c>
    </row>
    <row r="35" spans="2:4" x14ac:dyDescent="0.25">
      <c r="B35" s="102" t="s">
        <v>1123</v>
      </c>
      <c r="C35" s="103" t="s">
        <v>76</v>
      </c>
      <c r="D35" s="104" t="s">
        <v>1539</v>
      </c>
    </row>
    <row r="36" spans="2:4" x14ac:dyDescent="0.25">
      <c r="B36" s="102" t="s">
        <v>1124</v>
      </c>
      <c r="C36" s="103" t="s">
        <v>76</v>
      </c>
      <c r="D36" s="104" t="s">
        <v>1539</v>
      </c>
    </row>
    <row r="37" spans="2:4" x14ac:dyDescent="0.25">
      <c r="B37" s="102" t="s">
        <v>1195</v>
      </c>
      <c r="C37" s="103" t="s">
        <v>76</v>
      </c>
      <c r="D37" s="104" t="s">
        <v>1539</v>
      </c>
    </row>
    <row r="38" spans="2:4" x14ac:dyDescent="0.25">
      <c r="B38" s="102" t="s">
        <v>1350</v>
      </c>
      <c r="C38" s="103" t="s">
        <v>76</v>
      </c>
      <c r="D38" s="104" t="s">
        <v>1539</v>
      </c>
    </row>
    <row r="39" spans="2:4" x14ac:dyDescent="0.25">
      <c r="B39" s="102" t="s">
        <v>1157</v>
      </c>
      <c r="C39" s="103" t="s">
        <v>1158</v>
      </c>
      <c r="D39" s="105" t="s">
        <v>1549</v>
      </c>
    </row>
    <row r="40" spans="2:4" x14ac:dyDescent="0.25">
      <c r="B40" s="102" t="s">
        <v>1064</v>
      </c>
      <c r="C40" s="103" t="s">
        <v>182</v>
      </c>
      <c r="D40" s="104" t="s">
        <v>1539</v>
      </c>
    </row>
    <row r="41" spans="2:4" x14ac:dyDescent="0.25">
      <c r="B41" s="102" t="s">
        <v>1282</v>
      </c>
      <c r="C41" s="103" t="s">
        <v>182</v>
      </c>
      <c r="D41" s="104" t="s">
        <v>1539</v>
      </c>
    </row>
    <row r="42" spans="2:4" x14ac:dyDescent="0.25">
      <c r="B42" s="102" t="s">
        <v>785</v>
      </c>
      <c r="C42" s="103" t="s">
        <v>23</v>
      </c>
      <c r="D42" s="104" t="s">
        <v>1538</v>
      </c>
    </row>
    <row r="43" spans="2:4" x14ac:dyDescent="0.25">
      <c r="B43" s="102" t="s">
        <v>1054</v>
      </c>
      <c r="C43" s="103" t="s">
        <v>23</v>
      </c>
      <c r="D43" s="104" t="s">
        <v>1540</v>
      </c>
    </row>
    <row r="44" spans="2:4" x14ac:dyDescent="0.25">
      <c r="B44" s="102" t="s">
        <v>1112</v>
      </c>
      <c r="C44" s="103" t="s">
        <v>23</v>
      </c>
      <c r="D44" s="104" t="s">
        <v>1539</v>
      </c>
    </row>
    <row r="45" spans="2:4" x14ac:dyDescent="0.25">
      <c r="B45" s="102" t="s">
        <v>1171</v>
      </c>
      <c r="C45" s="103" t="s">
        <v>23</v>
      </c>
      <c r="D45" s="104" t="s">
        <v>1539</v>
      </c>
    </row>
    <row r="46" spans="2:4" x14ac:dyDescent="0.25">
      <c r="B46" s="102" t="s">
        <v>1173</v>
      </c>
      <c r="C46" s="103" t="s">
        <v>23</v>
      </c>
      <c r="D46" s="104" t="s">
        <v>1539</v>
      </c>
    </row>
    <row r="47" spans="2:4" x14ac:dyDescent="0.25">
      <c r="B47" s="102" t="s">
        <v>1287</v>
      </c>
      <c r="C47" s="103" t="s">
        <v>23</v>
      </c>
      <c r="D47" s="104" t="s">
        <v>1539</v>
      </c>
    </row>
    <row r="48" spans="2:4" x14ac:dyDescent="0.25">
      <c r="B48" s="102" t="s">
        <v>1294</v>
      </c>
      <c r="C48" s="103" t="s">
        <v>74</v>
      </c>
      <c r="D48" s="104" t="s">
        <v>1539</v>
      </c>
    </row>
    <row r="49" spans="2:4" x14ac:dyDescent="0.25">
      <c r="B49" s="102" t="s">
        <v>1068</v>
      </c>
      <c r="C49" s="103" t="s">
        <v>205</v>
      </c>
      <c r="D49" s="104" t="s">
        <v>1540</v>
      </c>
    </row>
    <row r="50" spans="2:4" x14ac:dyDescent="0.25">
      <c r="B50" s="102" t="s">
        <v>1092</v>
      </c>
      <c r="C50" s="103" t="s">
        <v>205</v>
      </c>
      <c r="D50" s="104" t="s">
        <v>1539</v>
      </c>
    </row>
    <row r="51" spans="2:4" x14ac:dyDescent="0.25">
      <c r="B51" s="102" t="s">
        <v>781</v>
      </c>
      <c r="C51" s="103" t="s">
        <v>213</v>
      </c>
      <c r="D51" s="104" t="s">
        <v>1539</v>
      </c>
    </row>
    <row r="52" spans="2:4" x14ac:dyDescent="0.25">
      <c r="B52" s="102" t="s">
        <v>782</v>
      </c>
      <c r="C52" s="103" t="s">
        <v>213</v>
      </c>
      <c r="D52" s="104" t="s">
        <v>1539</v>
      </c>
    </row>
    <row r="53" spans="2:4" x14ac:dyDescent="0.25">
      <c r="B53" s="102" t="s">
        <v>783</v>
      </c>
      <c r="C53" s="103" t="s">
        <v>213</v>
      </c>
      <c r="D53" s="104" t="s">
        <v>1539</v>
      </c>
    </row>
    <row r="54" spans="2:4" x14ac:dyDescent="0.25">
      <c r="B54" s="102" t="s">
        <v>784</v>
      </c>
      <c r="C54" s="103" t="s">
        <v>213</v>
      </c>
      <c r="D54" s="104" t="s">
        <v>1539</v>
      </c>
    </row>
    <row r="55" spans="2:4" x14ac:dyDescent="0.25">
      <c r="B55" s="102" t="s">
        <v>1197</v>
      </c>
      <c r="C55" s="103" t="s">
        <v>213</v>
      </c>
      <c r="D55" s="104" t="s">
        <v>212</v>
      </c>
    </row>
    <row r="56" spans="2:4" x14ac:dyDescent="0.25">
      <c r="B56" s="102" t="s">
        <v>954</v>
      </c>
      <c r="C56" s="103" t="s">
        <v>229</v>
      </c>
      <c r="D56" s="105" t="s">
        <v>1549</v>
      </c>
    </row>
    <row r="57" spans="2:4" x14ac:dyDescent="0.25">
      <c r="B57" s="102" t="s">
        <v>1074</v>
      </c>
      <c r="C57" s="103" t="s">
        <v>229</v>
      </c>
      <c r="D57" s="104" t="s">
        <v>1539</v>
      </c>
    </row>
    <row r="58" spans="2:4" x14ac:dyDescent="0.25">
      <c r="B58" s="102" t="s">
        <v>1033</v>
      </c>
      <c r="C58" s="103" t="s">
        <v>251</v>
      </c>
      <c r="D58" s="104" t="s">
        <v>1539</v>
      </c>
    </row>
    <row r="59" spans="2:4" x14ac:dyDescent="0.25">
      <c r="B59" s="102" t="s">
        <v>1306</v>
      </c>
      <c r="C59" s="103" t="s">
        <v>251</v>
      </c>
      <c r="D59" s="105" t="s">
        <v>1549</v>
      </c>
    </row>
    <row r="60" spans="2:4" x14ac:dyDescent="0.25">
      <c r="B60" s="102" t="s">
        <v>786</v>
      </c>
      <c r="C60" s="103" t="s">
        <v>69</v>
      </c>
      <c r="D60" s="104" t="s">
        <v>1539</v>
      </c>
    </row>
    <row r="61" spans="2:4" x14ac:dyDescent="0.25">
      <c r="B61" s="102" t="s">
        <v>787</v>
      </c>
      <c r="C61" s="103" t="s">
        <v>69</v>
      </c>
      <c r="D61" s="104" t="s">
        <v>1539</v>
      </c>
    </row>
    <row r="62" spans="2:4" x14ac:dyDescent="0.25">
      <c r="B62" s="102" t="s">
        <v>794</v>
      </c>
      <c r="C62" s="103" t="s">
        <v>69</v>
      </c>
      <c r="D62" s="105" t="s">
        <v>1551</v>
      </c>
    </row>
    <row r="63" spans="2:4" x14ac:dyDescent="0.25">
      <c r="B63" s="102" t="s">
        <v>798</v>
      </c>
      <c r="C63" s="103" t="s">
        <v>69</v>
      </c>
      <c r="D63" s="105" t="s">
        <v>1551</v>
      </c>
    </row>
    <row r="64" spans="2:4" x14ac:dyDescent="0.25">
      <c r="B64" s="102" t="s">
        <v>811</v>
      </c>
      <c r="C64" s="103" t="s">
        <v>69</v>
      </c>
      <c r="D64" s="104" t="s">
        <v>1538</v>
      </c>
    </row>
    <row r="65" spans="2:4" x14ac:dyDescent="0.25">
      <c r="B65" s="102" t="s">
        <v>849</v>
      </c>
      <c r="C65" s="103" t="s">
        <v>69</v>
      </c>
      <c r="D65" s="105" t="s">
        <v>1551</v>
      </c>
    </row>
    <row r="66" spans="2:4" x14ac:dyDescent="0.25">
      <c r="B66" s="102" t="s">
        <v>1035</v>
      </c>
      <c r="C66" s="103" t="s">
        <v>69</v>
      </c>
      <c r="D66" s="104" t="s">
        <v>1540</v>
      </c>
    </row>
    <row r="67" spans="2:4" x14ac:dyDescent="0.25">
      <c r="B67" s="102" t="s">
        <v>1037</v>
      </c>
      <c r="C67" s="103" t="s">
        <v>69</v>
      </c>
      <c r="D67" s="104" t="s">
        <v>1539</v>
      </c>
    </row>
    <row r="68" spans="2:4" x14ac:dyDescent="0.25">
      <c r="B68" s="102" t="s">
        <v>800</v>
      </c>
      <c r="C68" s="103" t="s">
        <v>29</v>
      </c>
      <c r="D68" s="104" t="s">
        <v>1539</v>
      </c>
    </row>
    <row r="69" spans="2:4" x14ac:dyDescent="0.25">
      <c r="B69" s="102" t="s">
        <v>801</v>
      </c>
      <c r="C69" s="103" t="s">
        <v>29</v>
      </c>
      <c r="D69" s="104" t="s">
        <v>1539</v>
      </c>
    </row>
    <row r="70" spans="2:4" x14ac:dyDescent="0.25">
      <c r="B70" s="102" t="s">
        <v>802</v>
      </c>
      <c r="C70" s="103" t="s">
        <v>29</v>
      </c>
      <c r="D70" s="105" t="s">
        <v>1550</v>
      </c>
    </row>
    <row r="71" spans="2:4" x14ac:dyDescent="0.25">
      <c r="B71" s="102" t="s">
        <v>803</v>
      </c>
      <c r="C71" s="103" t="s">
        <v>29</v>
      </c>
      <c r="D71" s="104" t="s">
        <v>1540</v>
      </c>
    </row>
    <row r="72" spans="2:4" x14ac:dyDescent="0.25">
      <c r="B72" s="102" t="s">
        <v>810</v>
      </c>
      <c r="C72" s="103" t="s">
        <v>29</v>
      </c>
      <c r="D72" s="105" t="s">
        <v>1549</v>
      </c>
    </row>
    <row r="73" spans="2:4" x14ac:dyDescent="0.25">
      <c r="B73" s="102" t="s">
        <v>858</v>
      </c>
      <c r="C73" s="103" t="s">
        <v>29</v>
      </c>
      <c r="D73" s="105" t="s">
        <v>1549</v>
      </c>
    </row>
    <row r="74" spans="2:4" x14ac:dyDescent="0.25">
      <c r="B74" s="102" t="s">
        <v>1039</v>
      </c>
      <c r="C74" s="103" t="s">
        <v>29</v>
      </c>
      <c r="D74" s="105" t="s">
        <v>1552</v>
      </c>
    </row>
    <row r="75" spans="2:4" x14ac:dyDescent="0.25">
      <c r="B75" s="102" t="s">
        <v>1057</v>
      </c>
      <c r="C75" s="103" t="s">
        <v>269</v>
      </c>
      <c r="D75" s="105" t="s">
        <v>1549</v>
      </c>
    </row>
    <row r="76" spans="2:4" x14ac:dyDescent="0.25">
      <c r="B76" s="102" t="s">
        <v>1201</v>
      </c>
      <c r="C76" s="103" t="s">
        <v>269</v>
      </c>
      <c r="D76" s="104" t="s">
        <v>1539</v>
      </c>
    </row>
    <row r="77" spans="2:4" x14ac:dyDescent="0.25">
      <c r="B77" s="102" t="s">
        <v>1254</v>
      </c>
      <c r="C77" s="103" t="s">
        <v>269</v>
      </c>
      <c r="D77" s="104" t="s">
        <v>1539</v>
      </c>
    </row>
    <row r="78" spans="2:4" x14ac:dyDescent="0.25">
      <c r="B78" s="102" t="s">
        <v>1272</v>
      </c>
      <c r="C78" s="103" t="s">
        <v>269</v>
      </c>
      <c r="D78" s="104" t="s">
        <v>1539</v>
      </c>
    </row>
    <row r="79" spans="2:4" x14ac:dyDescent="0.25">
      <c r="B79" s="102" t="s">
        <v>1292</v>
      </c>
      <c r="C79" s="103" t="s">
        <v>269</v>
      </c>
      <c r="D79" s="104" t="s">
        <v>1539</v>
      </c>
    </row>
    <row r="80" spans="2:4" x14ac:dyDescent="0.25">
      <c r="B80" s="102" t="s">
        <v>1353</v>
      </c>
      <c r="C80" s="103" t="s">
        <v>269</v>
      </c>
      <c r="D80" s="104" t="s">
        <v>1539</v>
      </c>
    </row>
    <row r="81" spans="2:4" x14ac:dyDescent="0.25">
      <c r="B81" s="102" t="s">
        <v>1357</v>
      </c>
      <c r="C81" s="103" t="s">
        <v>269</v>
      </c>
      <c r="D81" s="104" t="s">
        <v>1542</v>
      </c>
    </row>
    <row r="82" spans="2:4" x14ac:dyDescent="0.25">
      <c r="B82" s="102" t="s">
        <v>1050</v>
      </c>
      <c r="C82" s="103" t="s">
        <v>1051</v>
      </c>
      <c r="D82" s="104" t="s">
        <v>1540</v>
      </c>
    </row>
    <row r="83" spans="2:4" x14ac:dyDescent="0.25">
      <c r="B83" s="102" t="s">
        <v>1058</v>
      </c>
      <c r="C83" s="103" t="s">
        <v>1051</v>
      </c>
      <c r="D83" s="104" t="s">
        <v>1539</v>
      </c>
    </row>
    <row r="84" spans="2:4" x14ac:dyDescent="0.25">
      <c r="B84" s="102" t="s">
        <v>1104</v>
      </c>
      <c r="C84" s="103" t="s">
        <v>1051</v>
      </c>
      <c r="D84" s="104" t="s">
        <v>1540</v>
      </c>
    </row>
    <row r="85" spans="2:4" x14ac:dyDescent="0.25">
      <c r="B85" s="102" t="s">
        <v>1302</v>
      </c>
      <c r="C85" s="103" t="s">
        <v>1051</v>
      </c>
      <c r="D85" s="105" t="s">
        <v>1551</v>
      </c>
    </row>
    <row r="86" spans="2:4" x14ac:dyDescent="0.25">
      <c r="B86" s="102" t="s">
        <v>1277</v>
      </c>
      <c r="C86" s="103" t="s">
        <v>294</v>
      </c>
      <c r="D86" s="104" t="s">
        <v>1539</v>
      </c>
    </row>
    <row r="87" spans="2:4" x14ac:dyDescent="0.25">
      <c r="B87" s="102" t="s">
        <v>812</v>
      </c>
      <c r="C87" s="103" t="s">
        <v>33</v>
      </c>
      <c r="D87" s="105" t="s">
        <v>1552</v>
      </c>
    </row>
    <row r="88" spans="2:4" x14ac:dyDescent="0.25">
      <c r="B88" s="102" t="s">
        <v>857</v>
      </c>
      <c r="C88" s="103" t="s">
        <v>33</v>
      </c>
      <c r="D88" s="105" t="s">
        <v>1550</v>
      </c>
    </row>
    <row r="89" spans="2:4" x14ac:dyDescent="0.25">
      <c r="B89" s="102" t="s">
        <v>867</v>
      </c>
      <c r="C89" s="103" t="s">
        <v>33</v>
      </c>
      <c r="D89" s="104" t="s">
        <v>1539</v>
      </c>
    </row>
    <row r="90" spans="2:4" x14ac:dyDescent="0.25">
      <c r="B90" s="102" t="s">
        <v>953</v>
      </c>
      <c r="C90" s="103" t="s">
        <v>33</v>
      </c>
      <c r="D90" s="104" t="s">
        <v>1540</v>
      </c>
    </row>
    <row r="91" spans="2:4" x14ac:dyDescent="0.25">
      <c r="B91" s="102" t="s">
        <v>1028</v>
      </c>
      <c r="C91" s="103" t="s">
        <v>33</v>
      </c>
      <c r="D91" s="105" t="s">
        <v>1552</v>
      </c>
    </row>
    <row r="92" spans="2:4" x14ac:dyDescent="0.25">
      <c r="B92" s="102" t="s">
        <v>1031</v>
      </c>
      <c r="C92" s="103" t="s">
        <v>33</v>
      </c>
      <c r="D92" s="105" t="s">
        <v>1552</v>
      </c>
    </row>
    <row r="93" spans="2:4" x14ac:dyDescent="0.25">
      <c r="B93" s="102" t="s">
        <v>1102</v>
      </c>
      <c r="C93" s="103" t="s">
        <v>33</v>
      </c>
      <c r="D93" s="104" t="s">
        <v>1539</v>
      </c>
    </row>
    <row r="94" spans="2:4" x14ac:dyDescent="0.25">
      <c r="B94" s="102" t="s">
        <v>1103</v>
      </c>
      <c r="C94" s="103" t="s">
        <v>33</v>
      </c>
      <c r="D94" s="104" t="s">
        <v>1539</v>
      </c>
    </row>
    <row r="95" spans="2:4" x14ac:dyDescent="0.25">
      <c r="B95" s="102" t="s">
        <v>1115</v>
      </c>
      <c r="C95" s="103" t="s">
        <v>33</v>
      </c>
      <c r="D95" s="104" t="s">
        <v>1539</v>
      </c>
    </row>
    <row r="96" spans="2:4" x14ac:dyDescent="0.25">
      <c r="B96" s="102" t="s">
        <v>1246</v>
      </c>
      <c r="C96" s="103" t="s">
        <v>33</v>
      </c>
      <c r="D96" s="104" t="s">
        <v>1539</v>
      </c>
    </row>
    <row r="97" spans="2:4" x14ac:dyDescent="0.25">
      <c r="B97" s="102" t="s">
        <v>1247</v>
      </c>
      <c r="C97" s="103" t="s">
        <v>33</v>
      </c>
      <c r="D97" s="104" t="s">
        <v>1539</v>
      </c>
    </row>
    <row r="98" spans="2:4" x14ac:dyDescent="0.25">
      <c r="B98" s="102" t="s">
        <v>1248</v>
      </c>
      <c r="C98" s="103" t="s">
        <v>33</v>
      </c>
      <c r="D98" s="104" t="s">
        <v>1539</v>
      </c>
    </row>
    <row r="99" spans="2:4" x14ac:dyDescent="0.25">
      <c r="B99" s="102" t="s">
        <v>1252</v>
      </c>
      <c r="C99" s="103" t="s">
        <v>33</v>
      </c>
      <c r="D99" s="104" t="s">
        <v>1539</v>
      </c>
    </row>
    <row r="100" spans="2:4" x14ac:dyDescent="0.25">
      <c r="B100" s="102" t="s">
        <v>1332</v>
      </c>
      <c r="C100" s="103" t="s">
        <v>33</v>
      </c>
      <c r="D100" s="104" t="s">
        <v>1539</v>
      </c>
    </row>
    <row r="101" spans="2:4" x14ac:dyDescent="0.25">
      <c r="B101" s="102" t="s">
        <v>1335</v>
      </c>
      <c r="C101" s="103" t="s">
        <v>33</v>
      </c>
      <c r="D101" s="104" t="s">
        <v>1540</v>
      </c>
    </row>
    <row r="102" spans="2:4" x14ac:dyDescent="0.25">
      <c r="B102" s="102" t="s">
        <v>1180</v>
      </c>
      <c r="C102" s="103" t="s">
        <v>34</v>
      </c>
      <c r="D102" s="104" t="s">
        <v>1539</v>
      </c>
    </row>
    <row r="103" spans="2:4" x14ac:dyDescent="0.25">
      <c r="B103" s="102" t="s">
        <v>948</v>
      </c>
      <c r="C103" s="103" t="s">
        <v>81</v>
      </c>
      <c r="D103" s="104" t="s">
        <v>1539</v>
      </c>
    </row>
    <row r="104" spans="2:4" x14ac:dyDescent="0.25">
      <c r="B104" s="102" t="s">
        <v>949</v>
      </c>
      <c r="C104" s="103" t="s">
        <v>81</v>
      </c>
      <c r="D104" s="104" t="s">
        <v>1539</v>
      </c>
    </row>
    <row r="105" spans="2:4" x14ac:dyDescent="0.25">
      <c r="B105" s="102" t="s">
        <v>1340</v>
      </c>
      <c r="C105" s="103" t="s">
        <v>81</v>
      </c>
      <c r="D105" s="104" t="s">
        <v>1539</v>
      </c>
    </row>
    <row r="106" spans="2:4" x14ac:dyDescent="0.25">
      <c r="B106" s="102" t="s">
        <v>1030</v>
      </c>
      <c r="C106" s="103" t="s">
        <v>35</v>
      </c>
      <c r="D106" s="105" t="s">
        <v>1549</v>
      </c>
    </row>
    <row r="107" spans="2:4" x14ac:dyDescent="0.25">
      <c r="B107" s="102" t="s">
        <v>1099</v>
      </c>
      <c r="C107" s="103" t="s">
        <v>35</v>
      </c>
      <c r="D107" s="104" t="s">
        <v>1539</v>
      </c>
    </row>
    <row r="108" spans="2:4" x14ac:dyDescent="0.25">
      <c r="B108" s="102" t="s">
        <v>1107</v>
      </c>
      <c r="C108" s="103" t="s">
        <v>35</v>
      </c>
      <c r="D108" s="104" t="s">
        <v>1539</v>
      </c>
    </row>
    <row r="109" spans="2:4" x14ac:dyDescent="0.25">
      <c r="B109" s="102" t="s">
        <v>1108</v>
      </c>
      <c r="C109" s="103" t="s">
        <v>35</v>
      </c>
      <c r="D109" s="104" t="s">
        <v>1539</v>
      </c>
    </row>
    <row r="110" spans="2:4" x14ac:dyDescent="0.25">
      <c r="B110" s="102" t="s">
        <v>1116</v>
      </c>
      <c r="C110" s="103" t="s">
        <v>35</v>
      </c>
      <c r="D110" s="104" t="s">
        <v>1539</v>
      </c>
    </row>
    <row r="111" spans="2:4" x14ac:dyDescent="0.25">
      <c r="B111" s="102" t="s">
        <v>1307</v>
      </c>
      <c r="C111" s="103" t="s">
        <v>35</v>
      </c>
      <c r="D111" s="104" t="s">
        <v>1539</v>
      </c>
    </row>
    <row r="112" spans="2:4" x14ac:dyDescent="0.25">
      <c r="B112" s="102" t="s">
        <v>816</v>
      </c>
      <c r="C112" s="103" t="s">
        <v>80</v>
      </c>
      <c r="D112" s="104" t="s">
        <v>1541</v>
      </c>
    </row>
    <row r="113" spans="2:4" x14ac:dyDescent="0.25">
      <c r="B113" s="102" t="s">
        <v>950</v>
      </c>
      <c r="C113" s="103" t="s">
        <v>80</v>
      </c>
      <c r="D113" s="104" t="s">
        <v>1539</v>
      </c>
    </row>
    <row r="114" spans="2:4" x14ac:dyDescent="0.25">
      <c r="B114" s="102" t="s">
        <v>951</v>
      </c>
      <c r="C114" s="103" t="s">
        <v>80</v>
      </c>
      <c r="D114" s="104" t="s">
        <v>1541</v>
      </c>
    </row>
    <row r="115" spans="2:4" x14ac:dyDescent="0.25">
      <c r="B115" s="102" t="s">
        <v>952</v>
      </c>
      <c r="C115" s="103" t="s">
        <v>80</v>
      </c>
      <c r="D115" s="104" t="s">
        <v>1539</v>
      </c>
    </row>
    <row r="116" spans="2:4" x14ac:dyDescent="0.25">
      <c r="B116" s="102" t="s">
        <v>955</v>
      </c>
      <c r="C116" s="103" t="s">
        <v>80</v>
      </c>
      <c r="D116" s="104" t="s">
        <v>1541</v>
      </c>
    </row>
    <row r="117" spans="2:4" x14ac:dyDescent="0.25">
      <c r="B117" s="102" t="s">
        <v>1041</v>
      </c>
      <c r="C117" s="103" t="s">
        <v>80</v>
      </c>
      <c r="D117" s="105" t="s">
        <v>1549</v>
      </c>
    </row>
    <row r="118" spans="2:4" x14ac:dyDescent="0.25">
      <c r="B118" s="102" t="s">
        <v>1202</v>
      </c>
      <c r="C118" s="103" t="s">
        <v>80</v>
      </c>
      <c r="D118" s="104" t="s">
        <v>1541</v>
      </c>
    </row>
    <row r="119" spans="2:4" x14ac:dyDescent="0.25">
      <c r="B119" s="102" t="s">
        <v>1204</v>
      </c>
      <c r="C119" s="103" t="s">
        <v>80</v>
      </c>
      <c r="D119" s="104" t="s">
        <v>1541</v>
      </c>
    </row>
    <row r="120" spans="2:4" x14ac:dyDescent="0.25">
      <c r="B120" s="102" t="s">
        <v>1249</v>
      </c>
      <c r="C120" s="103" t="s">
        <v>80</v>
      </c>
      <c r="D120" s="104" t="s">
        <v>1541</v>
      </c>
    </row>
    <row r="121" spans="2:4" x14ac:dyDescent="0.25">
      <c r="B121" s="102" t="s">
        <v>1279</v>
      </c>
      <c r="C121" s="103" t="s">
        <v>80</v>
      </c>
      <c r="D121" s="104" t="s">
        <v>1540</v>
      </c>
    </row>
    <row r="122" spans="2:4" x14ac:dyDescent="0.25">
      <c r="B122" s="102" t="s">
        <v>1286</v>
      </c>
      <c r="C122" s="103" t="s">
        <v>80</v>
      </c>
      <c r="D122" s="104" t="s">
        <v>1541</v>
      </c>
    </row>
    <row r="123" spans="2:4" x14ac:dyDescent="0.25">
      <c r="B123" s="102" t="s">
        <v>1296</v>
      </c>
      <c r="C123" s="103" t="s">
        <v>80</v>
      </c>
      <c r="D123" s="104" t="s">
        <v>1539</v>
      </c>
    </row>
    <row r="124" spans="2:4" x14ac:dyDescent="0.25">
      <c r="B124" s="102" t="s">
        <v>1304</v>
      </c>
      <c r="C124" s="103" t="s">
        <v>80</v>
      </c>
      <c r="D124" s="104" t="s">
        <v>1539</v>
      </c>
    </row>
    <row r="125" spans="2:4" x14ac:dyDescent="0.25">
      <c r="B125" s="102" t="s">
        <v>818</v>
      </c>
      <c r="C125" s="103" t="s">
        <v>36</v>
      </c>
      <c r="D125" s="105" t="s">
        <v>1552</v>
      </c>
    </row>
    <row r="126" spans="2:4" x14ac:dyDescent="0.25">
      <c r="B126" s="102" t="s">
        <v>850</v>
      </c>
      <c r="C126" s="103" t="s">
        <v>36</v>
      </c>
      <c r="D126" s="105" t="s">
        <v>1549</v>
      </c>
    </row>
    <row r="127" spans="2:4" x14ac:dyDescent="0.25">
      <c r="B127" s="102" t="s">
        <v>852</v>
      </c>
      <c r="C127" s="103" t="s">
        <v>36</v>
      </c>
      <c r="D127" s="105" t="s">
        <v>1549</v>
      </c>
    </row>
    <row r="128" spans="2:4" x14ac:dyDescent="0.25">
      <c r="B128" s="102" t="s">
        <v>860</v>
      </c>
      <c r="C128" s="103" t="s">
        <v>36</v>
      </c>
      <c r="D128" s="105" t="s">
        <v>1549</v>
      </c>
    </row>
    <row r="129" spans="2:4" x14ac:dyDescent="0.25">
      <c r="B129" s="102" t="s">
        <v>943</v>
      </c>
      <c r="C129" s="103" t="s">
        <v>36</v>
      </c>
      <c r="D129" s="105" t="s">
        <v>1549</v>
      </c>
    </row>
    <row r="130" spans="2:4" x14ac:dyDescent="0.25">
      <c r="B130" s="102" t="s">
        <v>946</v>
      </c>
      <c r="C130" s="103" t="s">
        <v>36</v>
      </c>
      <c r="D130" s="105" t="s">
        <v>1549</v>
      </c>
    </row>
    <row r="131" spans="2:4" x14ac:dyDescent="0.25">
      <c r="B131" s="102" t="s">
        <v>1024</v>
      </c>
      <c r="C131" s="103" t="s">
        <v>36</v>
      </c>
      <c r="D131" s="105" t="s">
        <v>1549</v>
      </c>
    </row>
    <row r="132" spans="2:4" x14ac:dyDescent="0.25">
      <c r="B132" s="102" t="s">
        <v>1110</v>
      </c>
      <c r="C132" s="103" t="s">
        <v>36</v>
      </c>
      <c r="D132" s="104" t="s">
        <v>1541</v>
      </c>
    </row>
    <row r="133" spans="2:4" x14ac:dyDescent="0.25">
      <c r="B133" s="102" t="s">
        <v>1113</v>
      </c>
      <c r="C133" s="103" t="s">
        <v>36</v>
      </c>
      <c r="D133" s="105" t="s">
        <v>1549</v>
      </c>
    </row>
    <row r="134" spans="2:4" x14ac:dyDescent="0.25">
      <c r="B134" s="102" t="s">
        <v>1128</v>
      </c>
      <c r="C134" s="103" t="s">
        <v>36</v>
      </c>
      <c r="D134" s="105" t="s">
        <v>1549</v>
      </c>
    </row>
    <row r="135" spans="2:4" x14ac:dyDescent="0.25">
      <c r="B135" s="102" t="s">
        <v>1156</v>
      </c>
      <c r="C135" s="103" t="s">
        <v>36</v>
      </c>
      <c r="D135" s="104" t="s">
        <v>1539</v>
      </c>
    </row>
    <row r="136" spans="2:4" x14ac:dyDescent="0.25">
      <c r="B136" s="102" t="s">
        <v>1162</v>
      </c>
      <c r="C136" s="103" t="s">
        <v>36</v>
      </c>
      <c r="D136" s="104" t="s">
        <v>1540</v>
      </c>
    </row>
    <row r="137" spans="2:4" x14ac:dyDescent="0.25">
      <c r="B137" s="102" t="s">
        <v>1196</v>
      </c>
      <c r="C137" s="103" t="s">
        <v>36</v>
      </c>
      <c r="D137" s="105" t="s">
        <v>1549</v>
      </c>
    </row>
    <row r="138" spans="2:4" x14ac:dyDescent="0.25">
      <c r="B138" s="102" t="s">
        <v>1203</v>
      </c>
      <c r="C138" s="103" t="s">
        <v>36</v>
      </c>
      <c r="D138" s="104" t="s">
        <v>1539</v>
      </c>
    </row>
    <row r="139" spans="2:4" x14ac:dyDescent="0.25">
      <c r="B139" s="102" t="s">
        <v>1310</v>
      </c>
      <c r="C139" s="103" t="s">
        <v>36</v>
      </c>
      <c r="D139" s="104" t="s">
        <v>1539</v>
      </c>
    </row>
    <row r="140" spans="2:4" x14ac:dyDescent="0.25">
      <c r="B140" s="102" t="s">
        <v>1313</v>
      </c>
      <c r="C140" s="103" t="s">
        <v>36</v>
      </c>
      <c r="D140" s="104" t="s">
        <v>1539</v>
      </c>
    </row>
    <row r="141" spans="2:4" x14ac:dyDescent="0.25">
      <c r="B141" s="102" t="s">
        <v>1314</v>
      </c>
      <c r="C141" s="103" t="s">
        <v>36</v>
      </c>
      <c r="D141" s="104" t="s">
        <v>1539</v>
      </c>
    </row>
    <row r="142" spans="2:4" x14ac:dyDescent="0.25">
      <c r="B142" s="102" t="s">
        <v>1315</v>
      </c>
      <c r="C142" s="103" t="s">
        <v>36</v>
      </c>
      <c r="D142" s="104" t="s">
        <v>1539</v>
      </c>
    </row>
    <row r="143" spans="2:4" x14ac:dyDescent="0.25">
      <c r="B143" s="102" t="s">
        <v>1316</v>
      </c>
      <c r="C143" s="103" t="s">
        <v>36</v>
      </c>
      <c r="D143" s="104" t="s">
        <v>1539</v>
      </c>
    </row>
    <row r="144" spans="2:4" x14ac:dyDescent="0.25">
      <c r="B144" s="102" t="s">
        <v>1317</v>
      </c>
      <c r="C144" s="103" t="s">
        <v>36</v>
      </c>
      <c r="D144" s="104" t="s">
        <v>1539</v>
      </c>
    </row>
    <row r="145" spans="2:4" x14ac:dyDescent="0.25">
      <c r="B145" s="102" t="s">
        <v>1333</v>
      </c>
      <c r="C145" s="103" t="s">
        <v>36</v>
      </c>
      <c r="D145" s="105" t="s">
        <v>1552</v>
      </c>
    </row>
    <row r="146" spans="2:4" x14ac:dyDescent="0.25">
      <c r="B146" s="102" t="s">
        <v>1346</v>
      </c>
      <c r="C146" s="103" t="s">
        <v>36</v>
      </c>
      <c r="D146" s="105" t="s">
        <v>1552</v>
      </c>
    </row>
    <row r="147" spans="2:4" x14ac:dyDescent="0.25">
      <c r="B147" s="102" t="s">
        <v>1361</v>
      </c>
      <c r="C147" s="103" t="s">
        <v>36</v>
      </c>
      <c r="D147" s="105" t="s">
        <v>1552</v>
      </c>
    </row>
    <row r="148" spans="2:4" x14ac:dyDescent="0.25">
      <c r="B148" s="102" t="s">
        <v>1078</v>
      </c>
      <c r="C148" s="103" t="s">
        <v>37</v>
      </c>
      <c r="D148" s="104" t="s">
        <v>1539</v>
      </c>
    </row>
    <row r="149" spans="2:4" x14ac:dyDescent="0.25">
      <c r="B149" s="102" t="s">
        <v>1199</v>
      </c>
      <c r="C149" s="103" t="s">
        <v>37</v>
      </c>
      <c r="D149" s="104" t="s">
        <v>1539</v>
      </c>
    </row>
    <row r="150" spans="2:4" x14ac:dyDescent="0.25">
      <c r="B150" s="102" t="s">
        <v>1083</v>
      </c>
      <c r="C150" s="103" t="s">
        <v>349</v>
      </c>
      <c r="D150" s="104" t="s">
        <v>1539</v>
      </c>
    </row>
    <row r="151" spans="2:4" x14ac:dyDescent="0.25">
      <c r="B151" s="102" t="s">
        <v>1085</v>
      </c>
      <c r="C151" s="103" t="s">
        <v>349</v>
      </c>
      <c r="D151" s="104" t="s">
        <v>1539</v>
      </c>
    </row>
    <row r="152" spans="2:4" x14ac:dyDescent="0.25">
      <c r="B152" s="102" t="s">
        <v>1269</v>
      </c>
      <c r="C152" s="103" t="s">
        <v>1270</v>
      </c>
      <c r="D152" s="105" t="s">
        <v>1554</v>
      </c>
    </row>
    <row r="153" spans="2:4" x14ac:dyDescent="0.25">
      <c r="B153" s="102" t="s">
        <v>1174</v>
      </c>
      <c r="C153" s="103" t="s">
        <v>361</v>
      </c>
      <c r="D153" s="104" t="s">
        <v>1539</v>
      </c>
    </row>
    <row r="154" spans="2:4" x14ac:dyDescent="0.25">
      <c r="B154" s="102" t="s">
        <v>956</v>
      </c>
      <c r="C154" s="103" t="s">
        <v>38</v>
      </c>
      <c r="D154" s="105" t="s">
        <v>1549</v>
      </c>
    </row>
    <row r="155" spans="2:4" x14ac:dyDescent="0.25">
      <c r="B155" s="102" t="s">
        <v>944</v>
      </c>
      <c r="C155" s="103" t="s">
        <v>72</v>
      </c>
      <c r="D155" s="104" t="s">
        <v>1540</v>
      </c>
    </row>
    <row r="156" spans="2:4" x14ac:dyDescent="0.25">
      <c r="B156" s="102" t="s">
        <v>1052</v>
      </c>
      <c r="C156" s="103" t="s">
        <v>72</v>
      </c>
      <c r="D156" s="105" t="s">
        <v>1549</v>
      </c>
    </row>
    <row r="157" spans="2:4" x14ac:dyDescent="0.25">
      <c r="B157" s="102" t="s">
        <v>1072</v>
      </c>
      <c r="C157" s="103" t="s">
        <v>72</v>
      </c>
      <c r="D157" s="104" t="s">
        <v>1539</v>
      </c>
    </row>
    <row r="158" spans="2:4" x14ac:dyDescent="0.25">
      <c r="B158" s="102" t="s">
        <v>1090</v>
      </c>
      <c r="C158" s="103" t="s">
        <v>72</v>
      </c>
      <c r="D158" s="105" t="s">
        <v>1549</v>
      </c>
    </row>
    <row r="159" spans="2:4" x14ac:dyDescent="0.25">
      <c r="B159" s="102" t="s">
        <v>1285</v>
      </c>
      <c r="C159" s="103" t="s">
        <v>72</v>
      </c>
      <c r="D159" s="105" t="s">
        <v>1549</v>
      </c>
    </row>
    <row r="160" spans="2:4" x14ac:dyDescent="0.25">
      <c r="B160" s="102" t="s">
        <v>1036</v>
      </c>
      <c r="C160" s="103" t="s">
        <v>383</v>
      </c>
      <c r="D160" s="104" t="s">
        <v>1540</v>
      </c>
    </row>
    <row r="161" spans="2:4" x14ac:dyDescent="0.25">
      <c r="B161" s="102" t="s">
        <v>1257</v>
      </c>
      <c r="C161" s="103" t="s">
        <v>391</v>
      </c>
      <c r="D161" s="104" t="s">
        <v>1539</v>
      </c>
    </row>
    <row r="162" spans="2:4" x14ac:dyDescent="0.25">
      <c r="B162" s="102" t="s">
        <v>780</v>
      </c>
      <c r="C162" s="103" t="s">
        <v>39</v>
      </c>
      <c r="D162" s="104" t="s">
        <v>1538</v>
      </c>
    </row>
    <row r="163" spans="2:4" x14ac:dyDescent="0.25">
      <c r="B163" s="102" t="s">
        <v>1183</v>
      </c>
      <c r="C163" s="103" t="s">
        <v>39</v>
      </c>
      <c r="D163" s="105" t="s">
        <v>1549</v>
      </c>
    </row>
    <row r="164" spans="2:4" x14ac:dyDescent="0.25">
      <c r="B164" s="102" t="s">
        <v>1347</v>
      </c>
      <c r="C164" s="103" t="s">
        <v>39</v>
      </c>
      <c r="D164" s="105" t="s">
        <v>1549</v>
      </c>
    </row>
    <row r="165" spans="2:4" x14ac:dyDescent="0.25">
      <c r="B165" s="102" t="s">
        <v>1061</v>
      </c>
      <c r="C165" s="103" t="s">
        <v>40</v>
      </c>
      <c r="D165" s="104" t="s">
        <v>1539</v>
      </c>
    </row>
    <row r="166" spans="2:4" x14ac:dyDescent="0.25">
      <c r="B166" s="102" t="s">
        <v>793</v>
      </c>
      <c r="C166" s="103" t="s">
        <v>42</v>
      </c>
      <c r="D166" s="104" t="s">
        <v>1539</v>
      </c>
    </row>
    <row r="167" spans="2:4" x14ac:dyDescent="0.25">
      <c r="B167" s="102" t="s">
        <v>814</v>
      </c>
      <c r="C167" s="103" t="s">
        <v>42</v>
      </c>
      <c r="D167" s="105" t="s">
        <v>1549</v>
      </c>
    </row>
    <row r="168" spans="2:4" x14ac:dyDescent="0.25">
      <c r="B168" s="102" t="s">
        <v>957</v>
      </c>
      <c r="C168" s="103" t="s">
        <v>42</v>
      </c>
      <c r="D168" s="105" t="s">
        <v>1549</v>
      </c>
    </row>
    <row r="169" spans="2:4" x14ac:dyDescent="0.25">
      <c r="B169" s="102" t="s">
        <v>958</v>
      </c>
      <c r="C169" s="103" t="s">
        <v>42</v>
      </c>
      <c r="D169" s="104" t="s">
        <v>1538</v>
      </c>
    </row>
    <row r="170" spans="2:4" x14ac:dyDescent="0.25">
      <c r="B170" s="102" t="s">
        <v>959</v>
      </c>
      <c r="C170" s="103" t="s">
        <v>42</v>
      </c>
      <c r="D170" s="105" t="s">
        <v>1549</v>
      </c>
    </row>
    <row r="171" spans="2:4" x14ac:dyDescent="0.25">
      <c r="B171" s="102" t="s">
        <v>1198</v>
      </c>
      <c r="C171" s="103" t="s">
        <v>42</v>
      </c>
      <c r="D171" s="104" t="s">
        <v>1539</v>
      </c>
    </row>
    <row r="172" spans="2:4" x14ac:dyDescent="0.25">
      <c r="B172" s="102" t="s">
        <v>947</v>
      </c>
      <c r="C172" s="103" t="s">
        <v>73</v>
      </c>
      <c r="D172" s="104" t="s">
        <v>1539</v>
      </c>
    </row>
    <row r="173" spans="2:4" x14ac:dyDescent="0.25">
      <c r="B173" s="102" t="s">
        <v>1170</v>
      </c>
      <c r="C173" s="103" t="s">
        <v>73</v>
      </c>
      <c r="D173" s="104" t="s">
        <v>1539</v>
      </c>
    </row>
    <row r="174" spans="2:4" x14ac:dyDescent="0.25">
      <c r="B174" s="102" t="s">
        <v>1172</v>
      </c>
      <c r="C174" s="103" t="s">
        <v>73</v>
      </c>
      <c r="D174" s="104" t="s">
        <v>212</v>
      </c>
    </row>
    <row r="175" spans="2:4" x14ac:dyDescent="0.25">
      <c r="B175" s="102" t="s">
        <v>1258</v>
      </c>
      <c r="C175" s="103" t="s">
        <v>73</v>
      </c>
      <c r="D175" s="104" t="s">
        <v>1539</v>
      </c>
    </row>
    <row r="176" spans="2:4" x14ac:dyDescent="0.25">
      <c r="B176" s="102" t="s">
        <v>1274</v>
      </c>
      <c r="C176" s="103" t="s">
        <v>73</v>
      </c>
      <c r="D176" s="104" t="s">
        <v>1539</v>
      </c>
    </row>
    <row r="177" spans="2:4" x14ac:dyDescent="0.25">
      <c r="B177" s="102" t="s">
        <v>1280</v>
      </c>
      <c r="C177" s="103" t="s">
        <v>73</v>
      </c>
      <c r="D177" s="104" t="s">
        <v>1539</v>
      </c>
    </row>
    <row r="178" spans="2:4" x14ac:dyDescent="0.25">
      <c r="B178" s="102" t="s">
        <v>1288</v>
      </c>
      <c r="C178" s="103" t="s">
        <v>73</v>
      </c>
      <c r="D178" s="104" t="s">
        <v>1539</v>
      </c>
    </row>
    <row r="179" spans="2:4" x14ac:dyDescent="0.25">
      <c r="B179" s="102" t="s">
        <v>1299</v>
      </c>
      <c r="C179" s="103" t="s">
        <v>73</v>
      </c>
      <c r="D179" s="104" t="s">
        <v>1539</v>
      </c>
    </row>
    <row r="180" spans="2:4" x14ac:dyDescent="0.25">
      <c r="B180" s="102" t="s">
        <v>1376</v>
      </c>
      <c r="C180" s="103" t="s">
        <v>73</v>
      </c>
      <c r="D180" s="104" t="s">
        <v>212</v>
      </c>
    </row>
    <row r="181" spans="2:4" x14ac:dyDescent="0.25">
      <c r="B181" s="102" t="s">
        <v>832</v>
      </c>
      <c r="C181" s="103" t="s">
        <v>438</v>
      </c>
      <c r="D181" s="104" t="s">
        <v>1540</v>
      </c>
    </row>
    <row r="182" spans="2:4" x14ac:dyDescent="0.25">
      <c r="B182" s="102" t="s">
        <v>1075</v>
      </c>
      <c r="C182" s="103" t="s">
        <v>438</v>
      </c>
      <c r="D182" s="104" t="s">
        <v>1542</v>
      </c>
    </row>
    <row r="183" spans="2:4" x14ac:dyDescent="0.25">
      <c r="B183" s="102" t="s">
        <v>1095</v>
      </c>
      <c r="C183" s="103" t="s">
        <v>438</v>
      </c>
      <c r="D183" s="104" t="s">
        <v>1542</v>
      </c>
    </row>
    <row r="184" spans="2:4" x14ac:dyDescent="0.25">
      <c r="B184" s="102" t="s">
        <v>1263</v>
      </c>
      <c r="C184" s="103" t="s">
        <v>438</v>
      </c>
      <c r="D184" s="104" t="s">
        <v>1542</v>
      </c>
    </row>
    <row r="185" spans="2:4" x14ac:dyDescent="0.25">
      <c r="B185" s="102" t="s">
        <v>1331</v>
      </c>
      <c r="C185" s="103" t="s">
        <v>438</v>
      </c>
      <c r="D185" s="105" t="s">
        <v>1554</v>
      </c>
    </row>
    <row r="186" spans="2:4" x14ac:dyDescent="0.25">
      <c r="B186" s="102" t="s">
        <v>1342</v>
      </c>
      <c r="C186" s="103" t="s">
        <v>438</v>
      </c>
      <c r="D186" s="105" t="s">
        <v>1549</v>
      </c>
    </row>
    <row r="187" spans="2:4" x14ac:dyDescent="0.25">
      <c r="B187" s="102" t="s">
        <v>1097</v>
      </c>
      <c r="C187" s="103" t="s">
        <v>441</v>
      </c>
      <c r="D187" s="104" t="s">
        <v>1539</v>
      </c>
    </row>
    <row r="188" spans="2:4" x14ac:dyDescent="0.25">
      <c r="B188" s="102" t="s">
        <v>1164</v>
      </c>
      <c r="C188" s="103" t="s">
        <v>441</v>
      </c>
      <c r="D188" s="104" t="s">
        <v>1539</v>
      </c>
    </row>
    <row r="189" spans="2:4" x14ac:dyDescent="0.25">
      <c r="B189" s="102" t="s">
        <v>1256</v>
      </c>
      <c r="C189" s="103" t="s">
        <v>444</v>
      </c>
      <c r="D189" s="104" t="s">
        <v>1539</v>
      </c>
    </row>
    <row r="190" spans="2:4" x14ac:dyDescent="0.25">
      <c r="B190" s="102" t="s">
        <v>1289</v>
      </c>
      <c r="C190" s="103" t="s">
        <v>47</v>
      </c>
      <c r="D190" s="105" t="s">
        <v>1549</v>
      </c>
    </row>
    <row r="191" spans="2:4" x14ac:dyDescent="0.25">
      <c r="B191" s="102" t="s">
        <v>1070</v>
      </c>
      <c r="C191" s="103" t="s">
        <v>458</v>
      </c>
      <c r="D191" s="104" t="s">
        <v>1539</v>
      </c>
    </row>
    <row r="192" spans="2:4" x14ac:dyDescent="0.25">
      <c r="B192" s="102" t="s">
        <v>1086</v>
      </c>
      <c r="C192" s="103" t="s">
        <v>458</v>
      </c>
      <c r="D192" s="104" t="s">
        <v>1539</v>
      </c>
    </row>
    <row r="193" spans="2:4" x14ac:dyDescent="0.25">
      <c r="B193" s="102" t="s">
        <v>1087</v>
      </c>
      <c r="C193" s="103" t="s">
        <v>458</v>
      </c>
      <c r="D193" s="104" t="s">
        <v>1539</v>
      </c>
    </row>
    <row r="194" spans="2:4" x14ac:dyDescent="0.25">
      <c r="B194" s="102" t="s">
        <v>1089</v>
      </c>
      <c r="C194" s="103" t="s">
        <v>458</v>
      </c>
      <c r="D194" s="104" t="s">
        <v>1539</v>
      </c>
    </row>
    <row r="195" spans="2:4" x14ac:dyDescent="0.25">
      <c r="B195" s="102" t="s">
        <v>1251</v>
      </c>
      <c r="C195" s="103" t="s">
        <v>458</v>
      </c>
      <c r="D195" s="104" t="s">
        <v>1539</v>
      </c>
    </row>
    <row r="196" spans="2:4" x14ac:dyDescent="0.25">
      <c r="B196" s="102" t="s">
        <v>1276</v>
      </c>
      <c r="C196" s="103" t="s">
        <v>458</v>
      </c>
      <c r="D196" s="104" t="s">
        <v>1539</v>
      </c>
    </row>
    <row r="197" spans="2:4" x14ac:dyDescent="0.25">
      <c r="B197" s="102" t="s">
        <v>791</v>
      </c>
      <c r="C197" s="103" t="s">
        <v>48</v>
      </c>
      <c r="D197" s="105" t="s">
        <v>1549</v>
      </c>
    </row>
    <row r="198" spans="2:4" x14ac:dyDescent="0.25">
      <c r="B198" s="102" t="s">
        <v>1114</v>
      </c>
      <c r="C198" s="103" t="s">
        <v>48</v>
      </c>
      <c r="D198" s="104" t="s">
        <v>1542</v>
      </c>
    </row>
    <row r="199" spans="2:4" x14ac:dyDescent="0.25">
      <c r="B199" s="102" t="s">
        <v>960</v>
      </c>
      <c r="C199" s="103" t="s">
        <v>463</v>
      </c>
      <c r="D199" s="104" t="s">
        <v>1539</v>
      </c>
    </row>
    <row r="200" spans="2:4" x14ac:dyDescent="0.25">
      <c r="B200" s="102" t="s">
        <v>961</v>
      </c>
      <c r="C200" s="103" t="s">
        <v>463</v>
      </c>
      <c r="D200" s="104" t="s">
        <v>1539</v>
      </c>
    </row>
    <row r="201" spans="2:4" x14ac:dyDescent="0.25">
      <c r="B201" s="102" t="s">
        <v>962</v>
      </c>
      <c r="C201" s="103" t="s">
        <v>463</v>
      </c>
      <c r="D201" s="104" t="s">
        <v>1539</v>
      </c>
    </row>
    <row r="202" spans="2:4" x14ac:dyDescent="0.25">
      <c r="B202" s="102" t="s">
        <v>963</v>
      </c>
      <c r="C202" s="103" t="s">
        <v>463</v>
      </c>
      <c r="D202" s="105" t="s">
        <v>1549</v>
      </c>
    </row>
    <row r="203" spans="2:4" x14ac:dyDescent="0.25">
      <c r="B203" s="102" t="s">
        <v>1284</v>
      </c>
      <c r="C203" s="103" t="s">
        <v>463</v>
      </c>
      <c r="D203" s="105" t="s">
        <v>1549</v>
      </c>
    </row>
    <row r="204" spans="2:4" x14ac:dyDescent="0.25">
      <c r="B204" s="102" t="s">
        <v>1019</v>
      </c>
      <c r="C204" s="103" t="s">
        <v>466</v>
      </c>
      <c r="D204" s="104" t="s">
        <v>1539</v>
      </c>
    </row>
    <row r="205" spans="2:4" x14ac:dyDescent="0.25">
      <c r="B205" s="102" t="s">
        <v>1069</v>
      </c>
      <c r="C205" s="103" t="s">
        <v>466</v>
      </c>
      <c r="D205" s="104" t="s">
        <v>1539</v>
      </c>
    </row>
    <row r="206" spans="2:4" x14ac:dyDescent="0.25">
      <c r="B206" s="102" t="s">
        <v>1073</v>
      </c>
      <c r="C206" s="103" t="s">
        <v>466</v>
      </c>
      <c r="D206" s="104" t="s">
        <v>1539</v>
      </c>
    </row>
    <row r="207" spans="2:4" x14ac:dyDescent="0.25">
      <c r="B207" s="102" t="s">
        <v>853</v>
      </c>
      <c r="C207" s="103" t="s">
        <v>854</v>
      </c>
      <c r="D207" s="104" t="s">
        <v>1539</v>
      </c>
    </row>
    <row r="208" spans="2:4" x14ac:dyDescent="0.25">
      <c r="B208" s="102" t="s">
        <v>1161</v>
      </c>
      <c r="C208" s="103" t="s">
        <v>854</v>
      </c>
      <c r="D208" s="104" t="s">
        <v>1539</v>
      </c>
    </row>
    <row r="209" spans="2:4" x14ac:dyDescent="0.25">
      <c r="B209" s="102" t="s">
        <v>1281</v>
      </c>
      <c r="C209" s="103" t="s">
        <v>854</v>
      </c>
      <c r="D209" s="104" t="s">
        <v>212</v>
      </c>
    </row>
    <row r="210" spans="2:4" x14ac:dyDescent="0.25">
      <c r="B210" s="102" t="s">
        <v>1088</v>
      </c>
      <c r="C210" s="103" t="s">
        <v>51</v>
      </c>
      <c r="D210" s="104" t="s">
        <v>1539</v>
      </c>
    </row>
    <row r="211" spans="2:4" x14ac:dyDescent="0.25">
      <c r="B211" s="102" t="s">
        <v>1091</v>
      </c>
      <c r="C211" s="103" t="s">
        <v>51</v>
      </c>
      <c r="D211" s="104" t="s">
        <v>1539</v>
      </c>
    </row>
    <row r="212" spans="2:4" x14ac:dyDescent="0.25">
      <c r="B212" s="102" t="s">
        <v>863</v>
      </c>
      <c r="C212" s="103" t="s">
        <v>83</v>
      </c>
      <c r="D212" s="105" t="s">
        <v>1549</v>
      </c>
    </row>
    <row r="213" spans="2:4" x14ac:dyDescent="0.25">
      <c r="B213" s="102" t="s">
        <v>1093</v>
      </c>
      <c r="C213" s="103" t="s">
        <v>83</v>
      </c>
      <c r="D213" s="104" t="s">
        <v>1539</v>
      </c>
    </row>
    <row r="214" spans="2:4" x14ac:dyDescent="0.25">
      <c r="B214" s="102" t="s">
        <v>1094</v>
      </c>
      <c r="C214" s="103" t="s">
        <v>83</v>
      </c>
      <c r="D214" s="104" t="s">
        <v>1539</v>
      </c>
    </row>
    <row r="215" spans="2:4" x14ac:dyDescent="0.25">
      <c r="B215" s="102" t="s">
        <v>1338</v>
      </c>
      <c r="C215" s="103" t="s">
        <v>83</v>
      </c>
      <c r="D215" s="105" t="s">
        <v>1549</v>
      </c>
    </row>
    <row r="216" spans="2:4" x14ac:dyDescent="0.25">
      <c r="B216" s="102" t="s">
        <v>1096</v>
      </c>
      <c r="C216" s="103" t="s">
        <v>55</v>
      </c>
      <c r="D216" s="105" t="s">
        <v>1549</v>
      </c>
    </row>
    <row r="217" spans="2:4" x14ac:dyDescent="0.25">
      <c r="B217" s="102" t="s">
        <v>1126</v>
      </c>
      <c r="C217" s="103" t="s">
        <v>55</v>
      </c>
      <c r="D217" s="105" t="s">
        <v>1549</v>
      </c>
    </row>
    <row r="218" spans="2:4" x14ac:dyDescent="0.25">
      <c r="B218" s="102" t="s">
        <v>1290</v>
      </c>
      <c r="C218" s="103" t="s">
        <v>55</v>
      </c>
      <c r="D218" s="104" t="s">
        <v>1540</v>
      </c>
    </row>
    <row r="219" spans="2:4" x14ac:dyDescent="0.25">
      <c r="B219" s="102" t="s">
        <v>1301</v>
      </c>
      <c r="C219" s="103" t="s">
        <v>55</v>
      </c>
      <c r="D219" s="105" t="s">
        <v>1549</v>
      </c>
    </row>
    <row r="220" spans="2:4" x14ac:dyDescent="0.25">
      <c r="B220" s="102" t="s">
        <v>1303</v>
      </c>
      <c r="C220" s="103" t="s">
        <v>55</v>
      </c>
      <c r="D220" s="105" t="s">
        <v>1549</v>
      </c>
    </row>
    <row r="221" spans="2:4" x14ac:dyDescent="0.25">
      <c r="B221" s="102" t="s">
        <v>1308</v>
      </c>
      <c r="C221" s="103" t="s">
        <v>55</v>
      </c>
      <c r="D221" s="104" t="s">
        <v>1540</v>
      </c>
    </row>
    <row r="222" spans="2:4" x14ac:dyDescent="0.25">
      <c r="B222" s="102" t="s">
        <v>1344</v>
      </c>
      <c r="C222" s="103" t="s">
        <v>55</v>
      </c>
      <c r="D222" s="105" t="s">
        <v>1549</v>
      </c>
    </row>
    <row r="223" spans="2:4" x14ac:dyDescent="0.25">
      <c r="B223" s="102" t="s">
        <v>861</v>
      </c>
      <c r="C223" s="103" t="s">
        <v>862</v>
      </c>
      <c r="D223" s="104" t="s">
        <v>1540</v>
      </c>
    </row>
    <row r="224" spans="2:4" x14ac:dyDescent="0.25">
      <c r="B224" s="102" t="s">
        <v>1034</v>
      </c>
      <c r="C224" s="103" t="s">
        <v>862</v>
      </c>
      <c r="D224" s="105" t="s">
        <v>1552</v>
      </c>
    </row>
    <row r="225" spans="2:4" x14ac:dyDescent="0.25">
      <c r="B225" s="102" t="s">
        <v>1179</v>
      </c>
      <c r="C225" s="103" t="s">
        <v>862</v>
      </c>
      <c r="D225" s="105" t="s">
        <v>1549</v>
      </c>
    </row>
    <row r="226" spans="2:4" x14ac:dyDescent="0.25">
      <c r="B226" s="102" t="s">
        <v>964</v>
      </c>
      <c r="C226" s="103" t="s">
        <v>56</v>
      </c>
      <c r="D226" s="104" t="s">
        <v>1539</v>
      </c>
    </row>
    <row r="227" spans="2:4" x14ac:dyDescent="0.25">
      <c r="B227" s="102" t="s">
        <v>965</v>
      </c>
      <c r="C227" s="103" t="s">
        <v>56</v>
      </c>
      <c r="D227" s="104" t="s">
        <v>1539</v>
      </c>
    </row>
    <row r="228" spans="2:4" x14ac:dyDescent="0.25">
      <c r="B228" s="102" t="s">
        <v>966</v>
      </c>
      <c r="C228" s="103" t="s">
        <v>56</v>
      </c>
      <c r="D228" s="104" t="s">
        <v>1541</v>
      </c>
    </row>
    <row r="229" spans="2:4" x14ac:dyDescent="0.25">
      <c r="B229" s="102" t="s">
        <v>967</v>
      </c>
      <c r="C229" s="103" t="s">
        <v>56</v>
      </c>
      <c r="D229" s="104" t="s">
        <v>1539</v>
      </c>
    </row>
    <row r="230" spans="2:4" x14ac:dyDescent="0.25">
      <c r="B230" s="102" t="s">
        <v>968</v>
      </c>
      <c r="C230" s="103" t="s">
        <v>56</v>
      </c>
      <c r="D230" s="104" t="s">
        <v>1539</v>
      </c>
    </row>
    <row r="231" spans="2:4" x14ac:dyDescent="0.25">
      <c r="B231" s="102" t="s">
        <v>1305</v>
      </c>
      <c r="C231" s="103" t="s">
        <v>56</v>
      </c>
      <c r="D231" s="104" t="s">
        <v>1539</v>
      </c>
    </row>
    <row r="232" spans="2:4" x14ac:dyDescent="0.25">
      <c r="B232" s="102" t="s">
        <v>1067</v>
      </c>
      <c r="C232" s="103" t="s">
        <v>57</v>
      </c>
      <c r="D232" s="104" t="s">
        <v>1539</v>
      </c>
    </row>
    <row r="233" spans="2:4" x14ac:dyDescent="0.25">
      <c r="B233" s="102" t="s">
        <v>1065</v>
      </c>
      <c r="C233" s="103" t="s">
        <v>58</v>
      </c>
      <c r="D233" s="104" t="s">
        <v>1539</v>
      </c>
    </row>
    <row r="234" spans="2:4" x14ac:dyDescent="0.25">
      <c r="B234" s="102" t="s">
        <v>1077</v>
      </c>
      <c r="C234" s="103" t="s">
        <v>58</v>
      </c>
      <c r="D234" s="104" t="s">
        <v>1542</v>
      </c>
    </row>
    <row r="235" spans="2:4" x14ac:dyDescent="0.25">
      <c r="B235" s="102" t="s">
        <v>1117</v>
      </c>
      <c r="C235" s="103" t="s">
        <v>58</v>
      </c>
      <c r="D235" s="104" t="s">
        <v>1539</v>
      </c>
    </row>
    <row r="236" spans="2:4" x14ac:dyDescent="0.25">
      <c r="B236" s="102" t="s">
        <v>1191</v>
      </c>
      <c r="C236" s="103" t="s">
        <v>58</v>
      </c>
      <c r="D236" s="105" t="s">
        <v>1549</v>
      </c>
    </row>
    <row r="237" spans="2:4" x14ac:dyDescent="0.25">
      <c r="B237" s="102" t="s">
        <v>1352</v>
      </c>
      <c r="C237" s="103" t="s">
        <v>58</v>
      </c>
      <c r="D237" s="105" t="s">
        <v>1549</v>
      </c>
    </row>
    <row r="238" spans="2:4" x14ac:dyDescent="0.25">
      <c r="B238" s="102" t="s">
        <v>789</v>
      </c>
      <c r="C238" s="103" t="s">
        <v>540</v>
      </c>
      <c r="D238" s="105" t="s">
        <v>1549</v>
      </c>
    </row>
    <row r="239" spans="2:4" x14ac:dyDescent="0.25">
      <c r="B239" s="102" t="s">
        <v>828</v>
      </c>
      <c r="C239" s="103" t="s">
        <v>540</v>
      </c>
      <c r="D239" s="105" t="s">
        <v>1549</v>
      </c>
    </row>
    <row r="240" spans="2:4" x14ac:dyDescent="0.25">
      <c r="B240" s="102" t="s">
        <v>851</v>
      </c>
      <c r="C240" s="103" t="s">
        <v>540</v>
      </c>
      <c r="D240" s="105" t="s">
        <v>1549</v>
      </c>
    </row>
    <row r="241" spans="2:4" x14ac:dyDescent="0.25">
      <c r="B241" s="102" t="s">
        <v>1056</v>
      </c>
      <c r="C241" s="103" t="s">
        <v>540</v>
      </c>
      <c r="D241" s="104" t="s">
        <v>1539</v>
      </c>
    </row>
    <row r="242" spans="2:4" x14ac:dyDescent="0.25">
      <c r="B242" s="102" t="s">
        <v>1080</v>
      </c>
      <c r="C242" s="103" t="s">
        <v>540</v>
      </c>
      <c r="D242" s="105" t="s">
        <v>1549</v>
      </c>
    </row>
    <row r="243" spans="2:4" x14ac:dyDescent="0.25">
      <c r="B243" s="102" t="s">
        <v>1082</v>
      </c>
      <c r="C243" s="103" t="s">
        <v>540</v>
      </c>
      <c r="D243" s="105" t="s">
        <v>1549</v>
      </c>
    </row>
    <row r="244" spans="2:4" x14ac:dyDescent="0.25">
      <c r="B244" s="102" t="s">
        <v>1098</v>
      </c>
      <c r="C244" s="103" t="s">
        <v>540</v>
      </c>
      <c r="D244" s="105" t="s">
        <v>1549</v>
      </c>
    </row>
    <row r="245" spans="2:4" x14ac:dyDescent="0.25">
      <c r="B245" s="102" t="s">
        <v>1244</v>
      </c>
      <c r="C245" s="103" t="s">
        <v>540</v>
      </c>
      <c r="D245" s="104" t="s">
        <v>212</v>
      </c>
    </row>
    <row r="246" spans="2:4" x14ac:dyDescent="0.25">
      <c r="B246" s="102" t="s">
        <v>1295</v>
      </c>
      <c r="C246" s="103" t="s">
        <v>540</v>
      </c>
      <c r="D246" s="105" t="s">
        <v>1549</v>
      </c>
    </row>
    <row r="247" spans="2:4" x14ac:dyDescent="0.25">
      <c r="B247" s="102" t="s">
        <v>1298</v>
      </c>
      <c r="C247" s="103" t="s">
        <v>540</v>
      </c>
      <c r="D247" s="104" t="s">
        <v>1539</v>
      </c>
    </row>
    <row r="248" spans="2:4" x14ac:dyDescent="0.25">
      <c r="B248" s="102" t="s">
        <v>1377</v>
      </c>
      <c r="C248" s="103" t="s">
        <v>540</v>
      </c>
      <c r="D248" s="104" t="s">
        <v>1539</v>
      </c>
    </row>
    <row r="249" spans="2:4" x14ac:dyDescent="0.25">
      <c r="B249" s="102" t="s">
        <v>819</v>
      </c>
      <c r="C249" s="103" t="s">
        <v>820</v>
      </c>
      <c r="D249" s="105" t="s">
        <v>1549</v>
      </c>
    </row>
    <row r="250" spans="2:4" x14ac:dyDescent="0.25">
      <c r="B250" s="102" t="s">
        <v>821</v>
      </c>
      <c r="C250" s="103" t="s">
        <v>820</v>
      </c>
      <c r="D250" s="105" t="s">
        <v>1549</v>
      </c>
    </row>
    <row r="251" spans="2:4" x14ac:dyDescent="0.25">
      <c r="B251" s="102" t="s">
        <v>823</v>
      </c>
      <c r="C251" s="103" t="s">
        <v>820</v>
      </c>
      <c r="D251" s="105" t="s">
        <v>1549</v>
      </c>
    </row>
    <row r="252" spans="2:4" x14ac:dyDescent="0.25">
      <c r="B252" s="102" t="s">
        <v>826</v>
      </c>
      <c r="C252" s="103" t="s">
        <v>820</v>
      </c>
      <c r="D252" s="105" t="s">
        <v>1549</v>
      </c>
    </row>
    <row r="253" spans="2:4" x14ac:dyDescent="0.25">
      <c r="B253" s="102" t="s">
        <v>833</v>
      </c>
      <c r="C253" s="103" t="s">
        <v>820</v>
      </c>
      <c r="D253" s="105" t="s">
        <v>1549</v>
      </c>
    </row>
    <row r="254" spans="2:4" x14ac:dyDescent="0.25">
      <c r="B254" s="102" t="s">
        <v>855</v>
      </c>
      <c r="C254" s="103" t="s">
        <v>820</v>
      </c>
      <c r="D254" s="105" t="s">
        <v>1549</v>
      </c>
    </row>
    <row r="255" spans="2:4" x14ac:dyDescent="0.25">
      <c r="B255" s="102" t="s">
        <v>940</v>
      </c>
      <c r="C255" s="103" t="s">
        <v>820</v>
      </c>
      <c r="D255" s="105" t="s">
        <v>1549</v>
      </c>
    </row>
    <row r="256" spans="2:4" x14ac:dyDescent="0.25">
      <c r="B256" s="102" t="s">
        <v>941</v>
      </c>
      <c r="C256" s="103" t="s">
        <v>820</v>
      </c>
      <c r="D256" s="105" t="s">
        <v>1549</v>
      </c>
    </row>
    <row r="257" spans="2:4" x14ac:dyDescent="0.25">
      <c r="B257" s="102" t="s">
        <v>945</v>
      </c>
      <c r="C257" s="103" t="s">
        <v>820</v>
      </c>
      <c r="D257" s="105" t="s">
        <v>1549</v>
      </c>
    </row>
    <row r="258" spans="2:4" x14ac:dyDescent="0.25">
      <c r="B258" s="102" t="s">
        <v>970</v>
      </c>
      <c r="C258" s="103" t="s">
        <v>820</v>
      </c>
      <c r="D258" s="105" t="s">
        <v>1549</v>
      </c>
    </row>
    <row r="259" spans="2:4" x14ac:dyDescent="0.25">
      <c r="B259" s="102" t="s">
        <v>1084</v>
      </c>
      <c r="C259" s="103" t="s">
        <v>820</v>
      </c>
      <c r="D259" s="104" t="s">
        <v>1539</v>
      </c>
    </row>
    <row r="260" spans="2:4" x14ac:dyDescent="0.25">
      <c r="B260" s="102" t="s">
        <v>1101</v>
      </c>
      <c r="C260" s="103" t="s">
        <v>820</v>
      </c>
      <c r="D260" s="104" t="s">
        <v>1539</v>
      </c>
    </row>
    <row r="261" spans="2:4" x14ac:dyDescent="0.25">
      <c r="B261" s="102" t="s">
        <v>1125</v>
      </c>
      <c r="C261" s="103" t="s">
        <v>820</v>
      </c>
      <c r="D261" s="104" t="s">
        <v>1539</v>
      </c>
    </row>
    <row r="262" spans="2:4" x14ac:dyDescent="0.25">
      <c r="B262" s="102" t="s">
        <v>1188</v>
      </c>
      <c r="C262" s="103" t="s">
        <v>820</v>
      </c>
      <c r="D262" s="105" t="s">
        <v>1549</v>
      </c>
    </row>
    <row r="263" spans="2:4" x14ac:dyDescent="0.25">
      <c r="B263" s="102" t="s">
        <v>1194</v>
      </c>
      <c r="C263" s="103" t="s">
        <v>820</v>
      </c>
      <c r="D263" s="105" t="s">
        <v>1549</v>
      </c>
    </row>
    <row r="264" spans="2:4" x14ac:dyDescent="0.25">
      <c r="B264" s="102" t="s">
        <v>1062</v>
      </c>
      <c r="C264" s="103" t="s">
        <v>553</v>
      </c>
      <c r="D264" s="104" t="s">
        <v>1539</v>
      </c>
    </row>
    <row r="265" spans="2:4" x14ac:dyDescent="0.25">
      <c r="B265" s="102" t="s">
        <v>1063</v>
      </c>
      <c r="C265" s="103" t="s">
        <v>553</v>
      </c>
      <c r="D265" s="104" t="s">
        <v>1539</v>
      </c>
    </row>
    <row r="266" spans="2:4" x14ac:dyDescent="0.25">
      <c r="B266" s="102" t="s">
        <v>1242</v>
      </c>
      <c r="C266" s="103" t="s">
        <v>553</v>
      </c>
      <c r="D266" s="104" t="s">
        <v>1539</v>
      </c>
    </row>
    <row r="267" spans="2:4" x14ac:dyDescent="0.25">
      <c r="B267" s="102" t="s">
        <v>1309</v>
      </c>
      <c r="C267" s="103" t="s">
        <v>553</v>
      </c>
      <c r="D267" s="104" t="s">
        <v>1539</v>
      </c>
    </row>
    <row r="268" spans="2:4" x14ac:dyDescent="0.25">
      <c r="B268" s="102" t="s">
        <v>1259</v>
      </c>
      <c r="C268" s="103" t="s">
        <v>559</v>
      </c>
      <c r="D268" s="105" t="s">
        <v>1549</v>
      </c>
    </row>
    <row r="269" spans="2:4" x14ac:dyDescent="0.25">
      <c r="B269" s="102" t="s">
        <v>1038</v>
      </c>
      <c r="C269" s="103" t="s">
        <v>67</v>
      </c>
      <c r="D269" s="105" t="s">
        <v>1549</v>
      </c>
    </row>
    <row r="270" spans="2:4" x14ac:dyDescent="0.25">
      <c r="B270" s="102" t="s">
        <v>1066</v>
      </c>
      <c r="C270" s="103" t="s">
        <v>67</v>
      </c>
      <c r="D270" s="104" t="s">
        <v>1539</v>
      </c>
    </row>
    <row r="271" spans="2:4" x14ac:dyDescent="0.25">
      <c r="B271" s="102" t="s">
        <v>1076</v>
      </c>
      <c r="C271" s="103" t="s">
        <v>67</v>
      </c>
      <c r="D271" s="104" t="s">
        <v>1539</v>
      </c>
    </row>
    <row r="272" spans="2:4" x14ac:dyDescent="0.25">
      <c r="B272" s="102" t="s">
        <v>1079</v>
      </c>
      <c r="C272" s="103" t="s">
        <v>67</v>
      </c>
      <c r="D272" s="104" t="s">
        <v>1539</v>
      </c>
    </row>
    <row r="273" spans="2:4" x14ac:dyDescent="0.25">
      <c r="B273" s="102" t="s">
        <v>1127</v>
      </c>
      <c r="C273" s="103" t="s">
        <v>67</v>
      </c>
      <c r="D273" s="104" t="s">
        <v>1539</v>
      </c>
    </row>
    <row r="274" spans="2:4" x14ac:dyDescent="0.25">
      <c r="B274" s="102" t="s">
        <v>1181</v>
      </c>
      <c r="C274" s="103" t="s">
        <v>67</v>
      </c>
      <c r="D274" s="105" t="s">
        <v>1549</v>
      </c>
    </row>
    <row r="275" spans="2:4" x14ac:dyDescent="0.25">
      <c r="B275" s="102" t="s">
        <v>1184</v>
      </c>
      <c r="C275" s="103" t="s">
        <v>67</v>
      </c>
      <c r="D275" s="105" t="s">
        <v>1549</v>
      </c>
    </row>
    <row r="276" spans="2:4" x14ac:dyDescent="0.25">
      <c r="B276" s="102" t="s">
        <v>1334</v>
      </c>
      <c r="C276" s="103" t="s">
        <v>67</v>
      </c>
      <c r="D276" s="104" t="s">
        <v>1539</v>
      </c>
    </row>
    <row r="277" spans="2:4" x14ac:dyDescent="0.25">
      <c r="B277" s="102" t="s">
        <v>1055</v>
      </c>
      <c r="C277" s="103" t="s">
        <v>582</v>
      </c>
      <c r="D277" s="104" t="s">
        <v>1540</v>
      </c>
    </row>
    <row r="278" spans="2:4" x14ac:dyDescent="0.25">
      <c r="B278" s="102" t="s">
        <v>1109</v>
      </c>
      <c r="C278" s="103" t="s">
        <v>582</v>
      </c>
      <c r="D278" s="104" t="s">
        <v>1539</v>
      </c>
    </row>
    <row r="279" spans="2:4" x14ac:dyDescent="0.25">
      <c r="B279" s="102" t="s">
        <v>1111</v>
      </c>
      <c r="C279" s="103" t="s">
        <v>582</v>
      </c>
      <c r="D279" s="104" t="s">
        <v>1539</v>
      </c>
    </row>
    <row r="280" spans="2:4" x14ac:dyDescent="0.25">
      <c r="B280" s="102" t="s">
        <v>1118</v>
      </c>
      <c r="C280" s="103" t="s">
        <v>582</v>
      </c>
      <c r="D280" s="104" t="s">
        <v>1539</v>
      </c>
    </row>
    <row r="281" spans="2:4" x14ac:dyDescent="0.25">
      <c r="B281" s="102" t="s">
        <v>1160</v>
      </c>
      <c r="C281" s="103" t="s">
        <v>582</v>
      </c>
      <c r="D281" s="104" t="s">
        <v>1539</v>
      </c>
    </row>
    <row r="282" spans="2:4" x14ac:dyDescent="0.25">
      <c r="B282" s="102" t="s">
        <v>790</v>
      </c>
      <c r="C282" s="103" t="s">
        <v>64</v>
      </c>
      <c r="D282" s="105" t="s">
        <v>1552</v>
      </c>
    </row>
    <row r="283" spans="2:4" x14ac:dyDescent="0.25">
      <c r="B283" s="102" t="s">
        <v>815</v>
      </c>
      <c r="C283" s="103" t="s">
        <v>64</v>
      </c>
      <c r="D283" s="104" t="s">
        <v>1540</v>
      </c>
    </row>
    <row r="284" spans="2:4" x14ac:dyDescent="0.25">
      <c r="B284" s="102" t="s">
        <v>866</v>
      </c>
      <c r="C284" s="103" t="s">
        <v>64</v>
      </c>
      <c r="D284" s="105" t="s">
        <v>1551</v>
      </c>
    </row>
    <row r="285" spans="2:4" x14ac:dyDescent="0.25">
      <c r="B285" s="102" t="s">
        <v>983</v>
      </c>
      <c r="C285" s="103" t="s">
        <v>64</v>
      </c>
      <c r="D285" s="105" t="s">
        <v>1552</v>
      </c>
    </row>
    <row r="286" spans="2:4" x14ac:dyDescent="0.25">
      <c r="B286" s="102" t="s">
        <v>993</v>
      </c>
      <c r="C286" s="103" t="s">
        <v>64</v>
      </c>
      <c r="D286" s="105" t="s">
        <v>1551</v>
      </c>
    </row>
    <row r="287" spans="2:4" x14ac:dyDescent="0.25">
      <c r="B287" s="102" t="s">
        <v>994</v>
      </c>
      <c r="C287" s="103" t="s">
        <v>64</v>
      </c>
      <c r="D287" s="105" t="s">
        <v>1549</v>
      </c>
    </row>
    <row r="288" spans="2:4" x14ac:dyDescent="0.25">
      <c r="B288" s="102" t="s">
        <v>995</v>
      </c>
      <c r="C288" s="103" t="s">
        <v>64</v>
      </c>
      <c r="D288" s="104" t="s">
        <v>1539</v>
      </c>
    </row>
    <row r="289" spans="2:4" x14ac:dyDescent="0.25">
      <c r="B289" s="102" t="s">
        <v>996</v>
      </c>
      <c r="C289" s="103" t="s">
        <v>64</v>
      </c>
      <c r="D289" s="105" t="s">
        <v>1550</v>
      </c>
    </row>
    <row r="290" spans="2:4" x14ac:dyDescent="0.25">
      <c r="B290" s="102" t="s">
        <v>997</v>
      </c>
      <c r="C290" s="103" t="s">
        <v>64</v>
      </c>
      <c r="D290" s="105" t="s">
        <v>1550</v>
      </c>
    </row>
    <row r="291" spans="2:4" x14ac:dyDescent="0.25">
      <c r="B291" s="102" t="s">
        <v>998</v>
      </c>
      <c r="C291" s="103" t="s">
        <v>64</v>
      </c>
      <c r="D291" s="105" t="s">
        <v>1550</v>
      </c>
    </row>
    <row r="292" spans="2:4" x14ac:dyDescent="0.25">
      <c r="B292" s="102" t="s">
        <v>999</v>
      </c>
      <c r="C292" s="103" t="s">
        <v>64</v>
      </c>
      <c r="D292" s="105" t="s">
        <v>1550</v>
      </c>
    </row>
    <row r="293" spans="2:4" x14ac:dyDescent="0.25">
      <c r="B293" s="102" t="s">
        <v>1000</v>
      </c>
      <c r="C293" s="103" t="s">
        <v>64</v>
      </c>
      <c r="D293" s="105" t="s">
        <v>1550</v>
      </c>
    </row>
    <row r="294" spans="2:4" x14ac:dyDescent="0.25">
      <c r="B294" s="102" t="s">
        <v>1001</v>
      </c>
      <c r="C294" s="103" t="s">
        <v>64</v>
      </c>
      <c r="D294" s="105" t="s">
        <v>1550</v>
      </c>
    </row>
    <row r="295" spans="2:4" x14ac:dyDescent="0.25">
      <c r="B295" s="102" t="s">
        <v>1002</v>
      </c>
      <c r="C295" s="103" t="s">
        <v>64</v>
      </c>
      <c r="D295" s="105" t="s">
        <v>1549</v>
      </c>
    </row>
    <row r="296" spans="2:4" x14ac:dyDescent="0.25">
      <c r="B296" s="102" t="s">
        <v>1003</v>
      </c>
      <c r="C296" s="103" t="s">
        <v>64</v>
      </c>
      <c r="D296" s="105" t="s">
        <v>1550</v>
      </c>
    </row>
    <row r="297" spans="2:4" x14ac:dyDescent="0.25">
      <c r="B297" s="102" t="s">
        <v>1004</v>
      </c>
      <c r="C297" s="103" t="s">
        <v>64</v>
      </c>
      <c r="D297" s="105" t="s">
        <v>1549</v>
      </c>
    </row>
    <row r="298" spans="2:4" x14ac:dyDescent="0.25">
      <c r="B298" s="102" t="s">
        <v>1005</v>
      </c>
      <c r="C298" s="103" t="s">
        <v>64</v>
      </c>
      <c r="D298" s="105" t="s">
        <v>1550</v>
      </c>
    </row>
    <row r="299" spans="2:4" x14ac:dyDescent="0.25">
      <c r="B299" s="102" t="s">
        <v>1006</v>
      </c>
      <c r="C299" s="103" t="s">
        <v>64</v>
      </c>
      <c r="D299" s="105" t="s">
        <v>1551</v>
      </c>
    </row>
    <row r="300" spans="2:4" x14ac:dyDescent="0.25">
      <c r="B300" s="102" t="s">
        <v>1007</v>
      </c>
      <c r="C300" s="103" t="s">
        <v>64</v>
      </c>
      <c r="D300" s="105" t="s">
        <v>1550</v>
      </c>
    </row>
    <row r="301" spans="2:4" x14ac:dyDescent="0.25">
      <c r="B301" s="102" t="s">
        <v>1008</v>
      </c>
      <c r="C301" s="103" t="s">
        <v>64</v>
      </c>
      <c r="D301" s="105" t="s">
        <v>1549</v>
      </c>
    </row>
    <row r="302" spans="2:4" x14ac:dyDescent="0.25">
      <c r="B302" s="102" t="s">
        <v>1009</v>
      </c>
      <c r="C302" s="103" t="s">
        <v>64</v>
      </c>
      <c r="D302" s="105" t="s">
        <v>1550</v>
      </c>
    </row>
    <row r="303" spans="2:4" x14ac:dyDescent="0.25">
      <c r="B303" s="102" t="s">
        <v>1010</v>
      </c>
      <c r="C303" s="103" t="s">
        <v>64</v>
      </c>
      <c r="D303" s="105" t="s">
        <v>1550</v>
      </c>
    </row>
    <row r="304" spans="2:4" x14ac:dyDescent="0.25">
      <c r="B304" s="102" t="s">
        <v>1011</v>
      </c>
      <c r="C304" s="103" t="s">
        <v>64</v>
      </c>
      <c r="D304" s="105" t="s">
        <v>1550</v>
      </c>
    </row>
    <row r="305" spans="2:4" x14ac:dyDescent="0.25">
      <c r="B305" s="102" t="s">
        <v>1012</v>
      </c>
      <c r="C305" s="103" t="s">
        <v>64</v>
      </c>
      <c r="D305" s="105" t="s">
        <v>1550</v>
      </c>
    </row>
    <row r="306" spans="2:4" x14ac:dyDescent="0.25">
      <c r="B306" s="102" t="s">
        <v>1013</v>
      </c>
      <c r="C306" s="103" t="s">
        <v>64</v>
      </c>
      <c r="D306" s="105" t="s">
        <v>1551</v>
      </c>
    </row>
    <row r="307" spans="2:4" x14ac:dyDescent="0.25">
      <c r="B307" s="102" t="s">
        <v>1014</v>
      </c>
      <c r="C307" s="103" t="s">
        <v>64</v>
      </c>
      <c r="D307" s="105" t="s">
        <v>1550</v>
      </c>
    </row>
    <row r="308" spans="2:4" x14ac:dyDescent="0.25">
      <c r="B308" s="102" t="s">
        <v>1015</v>
      </c>
      <c r="C308" s="103" t="s">
        <v>64</v>
      </c>
      <c r="D308" s="104" t="s">
        <v>1540</v>
      </c>
    </row>
    <row r="309" spans="2:4" x14ac:dyDescent="0.25">
      <c r="B309" s="102" t="s">
        <v>1016</v>
      </c>
      <c r="C309" s="103" t="s">
        <v>64</v>
      </c>
      <c r="D309" s="105" t="s">
        <v>1550</v>
      </c>
    </row>
    <row r="310" spans="2:4" x14ac:dyDescent="0.25">
      <c r="B310" s="102" t="s">
        <v>1017</v>
      </c>
      <c r="C310" s="103" t="s">
        <v>64</v>
      </c>
      <c r="D310" s="105" t="s">
        <v>1550</v>
      </c>
    </row>
    <row r="311" spans="2:4" x14ac:dyDescent="0.25">
      <c r="B311" s="102" t="s">
        <v>1020</v>
      </c>
      <c r="C311" s="103" t="s">
        <v>64</v>
      </c>
      <c r="D311" s="104" t="s">
        <v>1538</v>
      </c>
    </row>
    <row r="312" spans="2:4" x14ac:dyDescent="0.25">
      <c r="B312" s="102" t="s">
        <v>1022</v>
      </c>
      <c r="C312" s="103" t="s">
        <v>64</v>
      </c>
      <c r="D312" s="105" t="s">
        <v>1549</v>
      </c>
    </row>
    <row r="313" spans="2:4" x14ac:dyDescent="0.25">
      <c r="B313" s="102" t="s">
        <v>1025</v>
      </c>
      <c r="C313" s="103" t="s">
        <v>64</v>
      </c>
      <c r="D313" s="105" t="s">
        <v>1554</v>
      </c>
    </row>
    <row r="314" spans="2:4" x14ac:dyDescent="0.25">
      <c r="B314" s="102" t="s">
        <v>1027</v>
      </c>
      <c r="C314" s="103" t="s">
        <v>64</v>
      </c>
      <c r="D314" s="104" t="s">
        <v>1538</v>
      </c>
    </row>
    <row r="315" spans="2:4" x14ac:dyDescent="0.25">
      <c r="B315" s="102" t="s">
        <v>1040</v>
      </c>
      <c r="C315" s="103" t="s">
        <v>64</v>
      </c>
      <c r="D315" s="105" t="s">
        <v>1551</v>
      </c>
    </row>
    <row r="316" spans="2:4" x14ac:dyDescent="0.25">
      <c r="B316" s="102" t="s">
        <v>1153</v>
      </c>
      <c r="C316" s="103" t="s">
        <v>64</v>
      </c>
      <c r="D316" s="105" t="s">
        <v>1549</v>
      </c>
    </row>
    <row r="317" spans="2:4" x14ac:dyDescent="0.25">
      <c r="B317" s="102" t="s">
        <v>1178</v>
      </c>
      <c r="C317" s="103" t="s">
        <v>64</v>
      </c>
      <c r="D317" s="104" t="s">
        <v>1538</v>
      </c>
    </row>
    <row r="318" spans="2:4" x14ac:dyDescent="0.25">
      <c r="B318" s="102" t="s">
        <v>1190</v>
      </c>
      <c r="C318" s="103" t="s">
        <v>64</v>
      </c>
      <c r="D318" s="105" t="s">
        <v>1551</v>
      </c>
    </row>
    <row r="319" spans="2:4" x14ac:dyDescent="0.25">
      <c r="B319" s="102" t="s">
        <v>1243</v>
      </c>
      <c r="C319" s="103" t="s">
        <v>64</v>
      </c>
      <c r="D319" s="105" t="s">
        <v>1551</v>
      </c>
    </row>
    <row r="320" spans="2:4" x14ac:dyDescent="0.25">
      <c r="B320" s="102" t="s">
        <v>1250</v>
      </c>
      <c r="C320" s="103" t="s">
        <v>64</v>
      </c>
      <c r="D320" s="105" t="s">
        <v>1549</v>
      </c>
    </row>
    <row r="321" spans="2:4" x14ac:dyDescent="0.25">
      <c r="B321" s="102" t="s">
        <v>1260</v>
      </c>
      <c r="C321" s="103" t="s">
        <v>64</v>
      </c>
      <c r="D321" s="105" t="s">
        <v>1551</v>
      </c>
    </row>
    <row r="322" spans="2:4" x14ac:dyDescent="0.25">
      <c r="B322" s="102" t="s">
        <v>1261</v>
      </c>
      <c r="C322" s="103" t="s">
        <v>64</v>
      </c>
      <c r="D322" s="105" t="s">
        <v>1549</v>
      </c>
    </row>
    <row r="323" spans="2:4" x14ac:dyDescent="0.25">
      <c r="B323" s="102" t="s">
        <v>1264</v>
      </c>
      <c r="C323" s="103" t="s">
        <v>64</v>
      </c>
      <c r="D323" s="105" t="s">
        <v>1551</v>
      </c>
    </row>
    <row r="324" spans="2:4" x14ac:dyDescent="0.25">
      <c r="B324" s="102" t="s">
        <v>1293</v>
      </c>
      <c r="C324" s="103" t="s">
        <v>64</v>
      </c>
      <c r="D324" s="105" t="s">
        <v>1551</v>
      </c>
    </row>
    <row r="325" spans="2:4" x14ac:dyDescent="0.25">
      <c r="B325" s="102" t="s">
        <v>1297</v>
      </c>
      <c r="C325" s="103" t="s">
        <v>64</v>
      </c>
      <c r="D325" s="104" t="s">
        <v>212</v>
      </c>
    </row>
    <row r="326" spans="2:4" x14ac:dyDescent="0.25">
      <c r="B326" s="102" t="s">
        <v>1336</v>
      </c>
      <c r="C326" s="103" t="s">
        <v>64</v>
      </c>
      <c r="D326" s="105" t="s">
        <v>1551</v>
      </c>
    </row>
    <row r="327" spans="2:4" x14ac:dyDescent="0.25">
      <c r="B327" s="102" t="s">
        <v>788</v>
      </c>
      <c r="C327" s="103" t="s">
        <v>587</v>
      </c>
      <c r="D327" s="105" t="s">
        <v>1552</v>
      </c>
    </row>
    <row r="328" spans="2:4" x14ac:dyDescent="0.25">
      <c r="B328" s="102" t="s">
        <v>792</v>
      </c>
      <c r="C328" s="103" t="s">
        <v>587</v>
      </c>
      <c r="D328" s="105" t="s">
        <v>1549</v>
      </c>
    </row>
    <row r="329" spans="2:4" x14ac:dyDescent="0.25">
      <c r="B329" s="102" t="s">
        <v>795</v>
      </c>
      <c r="C329" s="103" t="s">
        <v>587</v>
      </c>
      <c r="D329" s="104" t="s">
        <v>1540</v>
      </c>
    </row>
    <row r="330" spans="2:4" x14ac:dyDescent="0.25">
      <c r="B330" s="102" t="s">
        <v>796</v>
      </c>
      <c r="C330" s="103" t="s">
        <v>587</v>
      </c>
      <c r="D330" s="104" t="s">
        <v>1540</v>
      </c>
    </row>
    <row r="331" spans="2:4" x14ac:dyDescent="0.25">
      <c r="B331" s="102" t="s">
        <v>799</v>
      </c>
      <c r="C331" s="103" t="s">
        <v>587</v>
      </c>
      <c r="D331" s="105" t="s">
        <v>1550</v>
      </c>
    </row>
    <row r="332" spans="2:4" x14ac:dyDescent="0.25">
      <c r="B332" s="102" t="s">
        <v>804</v>
      </c>
      <c r="C332" s="103" t="s">
        <v>587</v>
      </c>
      <c r="D332" s="105" t="s">
        <v>1552</v>
      </c>
    </row>
    <row r="333" spans="2:4" x14ac:dyDescent="0.25">
      <c r="B333" s="102" t="s">
        <v>805</v>
      </c>
      <c r="C333" s="103" t="s">
        <v>587</v>
      </c>
      <c r="D333" s="104" t="s">
        <v>1538</v>
      </c>
    </row>
    <row r="334" spans="2:4" x14ac:dyDescent="0.25">
      <c r="B334" s="102" t="s">
        <v>806</v>
      </c>
      <c r="C334" s="103" t="s">
        <v>587</v>
      </c>
      <c r="D334" s="104" t="s">
        <v>1539</v>
      </c>
    </row>
    <row r="335" spans="2:4" x14ac:dyDescent="0.25">
      <c r="B335" s="102" t="s">
        <v>807</v>
      </c>
      <c r="C335" s="103" t="s">
        <v>587</v>
      </c>
      <c r="D335" s="105" t="s">
        <v>1549</v>
      </c>
    </row>
    <row r="336" spans="2:4" x14ac:dyDescent="0.25">
      <c r="B336" s="102" t="s">
        <v>808</v>
      </c>
      <c r="C336" s="103" t="s">
        <v>587</v>
      </c>
      <c r="D336" s="105" t="s">
        <v>1549</v>
      </c>
    </row>
    <row r="337" spans="2:4" x14ac:dyDescent="0.25">
      <c r="B337" s="102" t="s">
        <v>813</v>
      </c>
      <c r="C337" s="103" t="s">
        <v>587</v>
      </c>
      <c r="D337" s="105" t="s">
        <v>1552</v>
      </c>
    </row>
    <row r="338" spans="2:4" x14ac:dyDescent="0.25">
      <c r="B338" s="102" t="s">
        <v>817</v>
      </c>
      <c r="C338" s="103" t="s">
        <v>587</v>
      </c>
      <c r="D338" s="104" t="s">
        <v>1538</v>
      </c>
    </row>
    <row r="339" spans="2:4" x14ac:dyDescent="0.25">
      <c r="B339" s="102" t="s">
        <v>822</v>
      </c>
      <c r="C339" s="103" t="s">
        <v>587</v>
      </c>
      <c r="D339" s="105" t="s">
        <v>1549</v>
      </c>
    </row>
    <row r="340" spans="2:4" x14ac:dyDescent="0.25">
      <c r="B340" s="102" t="s">
        <v>827</v>
      </c>
      <c r="C340" s="103" t="s">
        <v>587</v>
      </c>
      <c r="D340" s="105" t="s">
        <v>1549</v>
      </c>
    </row>
    <row r="341" spans="2:4" x14ac:dyDescent="0.25">
      <c r="B341" s="102" t="s">
        <v>830</v>
      </c>
      <c r="C341" s="103" t="s">
        <v>587</v>
      </c>
      <c r="D341" s="105" t="s">
        <v>1549</v>
      </c>
    </row>
    <row r="342" spans="2:4" x14ac:dyDescent="0.25">
      <c r="B342" s="102" t="s">
        <v>831</v>
      </c>
      <c r="C342" s="103" t="s">
        <v>587</v>
      </c>
      <c r="D342" s="105" t="s">
        <v>1549</v>
      </c>
    </row>
    <row r="343" spans="2:4" x14ac:dyDescent="0.25">
      <c r="B343" s="102" t="s">
        <v>834</v>
      </c>
      <c r="C343" s="103" t="s">
        <v>587</v>
      </c>
      <c r="D343" s="105" t="s">
        <v>1549</v>
      </c>
    </row>
    <row r="344" spans="2:4" x14ac:dyDescent="0.25">
      <c r="B344" s="102" t="s">
        <v>835</v>
      </c>
      <c r="C344" s="103" t="s">
        <v>587</v>
      </c>
      <c r="D344" s="105" t="s">
        <v>1549</v>
      </c>
    </row>
    <row r="345" spans="2:4" x14ac:dyDescent="0.25">
      <c r="B345" s="102" t="s">
        <v>836</v>
      </c>
      <c r="C345" s="103" t="s">
        <v>587</v>
      </c>
      <c r="D345" s="105" t="s">
        <v>1549</v>
      </c>
    </row>
    <row r="346" spans="2:4" x14ac:dyDescent="0.25">
      <c r="B346" s="102" t="s">
        <v>837</v>
      </c>
      <c r="C346" s="103" t="s">
        <v>587</v>
      </c>
      <c r="D346" s="105" t="s">
        <v>1549</v>
      </c>
    </row>
    <row r="347" spans="2:4" x14ac:dyDescent="0.25">
      <c r="B347" s="102" t="s">
        <v>838</v>
      </c>
      <c r="C347" s="103" t="s">
        <v>587</v>
      </c>
      <c r="D347" s="105" t="s">
        <v>1549</v>
      </c>
    </row>
    <row r="348" spans="2:4" x14ac:dyDescent="0.25">
      <c r="B348" s="102" t="s">
        <v>839</v>
      </c>
      <c r="C348" s="103" t="s">
        <v>587</v>
      </c>
      <c r="D348" s="105" t="s">
        <v>1549</v>
      </c>
    </row>
    <row r="349" spans="2:4" x14ac:dyDescent="0.25">
      <c r="B349" s="102" t="s">
        <v>840</v>
      </c>
      <c r="C349" s="103" t="s">
        <v>587</v>
      </c>
      <c r="D349" s="105" t="s">
        <v>1549</v>
      </c>
    </row>
    <row r="350" spans="2:4" x14ac:dyDescent="0.25">
      <c r="B350" s="102" t="s">
        <v>841</v>
      </c>
      <c r="C350" s="103" t="s">
        <v>587</v>
      </c>
      <c r="D350" s="105" t="s">
        <v>1549</v>
      </c>
    </row>
    <row r="351" spans="2:4" x14ac:dyDescent="0.25">
      <c r="B351" s="102" t="s">
        <v>842</v>
      </c>
      <c r="C351" s="103" t="s">
        <v>587</v>
      </c>
      <c r="D351" s="104" t="s">
        <v>212</v>
      </c>
    </row>
    <row r="352" spans="2:4" x14ac:dyDescent="0.25">
      <c r="B352" s="102" t="s">
        <v>843</v>
      </c>
      <c r="C352" s="103" t="s">
        <v>587</v>
      </c>
      <c r="D352" s="105" t="s">
        <v>1549</v>
      </c>
    </row>
    <row r="353" spans="2:4" x14ac:dyDescent="0.25">
      <c r="B353" s="102" t="s">
        <v>844</v>
      </c>
      <c r="C353" s="103" t="s">
        <v>587</v>
      </c>
      <c r="D353" s="105" t="s">
        <v>1549</v>
      </c>
    </row>
    <row r="354" spans="2:4" x14ac:dyDescent="0.25">
      <c r="B354" s="102" t="s">
        <v>845</v>
      </c>
      <c r="C354" s="103" t="s">
        <v>587</v>
      </c>
      <c r="D354" s="105" t="s">
        <v>1549</v>
      </c>
    </row>
    <row r="355" spans="2:4" x14ac:dyDescent="0.25">
      <c r="B355" s="102" t="s">
        <v>846</v>
      </c>
      <c r="C355" s="103" t="s">
        <v>587</v>
      </c>
      <c r="D355" s="105" t="s">
        <v>1549</v>
      </c>
    </row>
    <row r="356" spans="2:4" x14ac:dyDescent="0.25">
      <c r="B356" s="102" t="s">
        <v>847</v>
      </c>
      <c r="C356" s="103" t="s">
        <v>587</v>
      </c>
      <c r="D356" s="105" t="s">
        <v>1549</v>
      </c>
    </row>
    <row r="357" spans="2:4" x14ac:dyDescent="0.25">
      <c r="B357" s="102" t="s">
        <v>848</v>
      </c>
      <c r="C357" s="103" t="s">
        <v>587</v>
      </c>
      <c r="D357" s="105" t="s">
        <v>1549</v>
      </c>
    </row>
    <row r="358" spans="2:4" x14ac:dyDescent="0.25">
      <c r="B358" s="102" t="s">
        <v>859</v>
      </c>
      <c r="C358" s="103" t="s">
        <v>587</v>
      </c>
      <c r="D358" s="105" t="s">
        <v>1549</v>
      </c>
    </row>
    <row r="359" spans="2:4" x14ac:dyDescent="0.25">
      <c r="B359" s="102" t="s">
        <v>865</v>
      </c>
      <c r="C359" s="103" t="s">
        <v>587</v>
      </c>
      <c r="D359" s="105" t="s">
        <v>1549</v>
      </c>
    </row>
    <row r="360" spans="2:4" x14ac:dyDescent="0.25">
      <c r="B360" s="102" t="s">
        <v>868</v>
      </c>
      <c r="C360" s="103" t="s">
        <v>587</v>
      </c>
      <c r="D360" s="105" t="s">
        <v>1549</v>
      </c>
    </row>
    <row r="361" spans="2:4" x14ac:dyDescent="0.25">
      <c r="B361" s="102" t="s">
        <v>869</v>
      </c>
      <c r="C361" s="103" t="s">
        <v>587</v>
      </c>
      <c r="D361" s="105" t="s">
        <v>1549</v>
      </c>
    </row>
    <row r="362" spans="2:4" x14ac:dyDescent="0.25">
      <c r="B362" s="102" t="s">
        <v>870</v>
      </c>
      <c r="C362" s="103" t="s">
        <v>587</v>
      </c>
      <c r="D362" s="105" t="s">
        <v>1549</v>
      </c>
    </row>
    <row r="363" spans="2:4" x14ac:dyDescent="0.25">
      <c r="B363" s="102" t="s">
        <v>871</v>
      </c>
      <c r="C363" s="103" t="s">
        <v>587</v>
      </c>
      <c r="D363" s="105" t="s">
        <v>1549</v>
      </c>
    </row>
    <row r="364" spans="2:4" x14ac:dyDescent="0.25">
      <c r="B364" s="102" t="s">
        <v>872</v>
      </c>
      <c r="C364" s="103" t="s">
        <v>587</v>
      </c>
      <c r="D364" s="105" t="s">
        <v>1549</v>
      </c>
    </row>
    <row r="365" spans="2:4" x14ac:dyDescent="0.25">
      <c r="B365" s="102" t="s">
        <v>873</v>
      </c>
      <c r="C365" s="103" t="s">
        <v>587</v>
      </c>
      <c r="D365" s="105" t="s">
        <v>1549</v>
      </c>
    </row>
    <row r="366" spans="2:4" x14ac:dyDescent="0.25">
      <c r="B366" s="102" t="s">
        <v>874</v>
      </c>
      <c r="C366" s="103" t="s">
        <v>587</v>
      </c>
      <c r="D366" s="105" t="s">
        <v>1549</v>
      </c>
    </row>
    <row r="367" spans="2:4" x14ac:dyDescent="0.25">
      <c r="B367" s="102" t="s">
        <v>875</v>
      </c>
      <c r="C367" s="103" t="s">
        <v>587</v>
      </c>
      <c r="D367" s="105" t="s">
        <v>1549</v>
      </c>
    </row>
    <row r="368" spans="2:4" x14ac:dyDescent="0.25">
      <c r="B368" s="102" t="s">
        <v>876</v>
      </c>
      <c r="C368" s="103" t="s">
        <v>587</v>
      </c>
      <c r="D368" s="105" t="s">
        <v>1549</v>
      </c>
    </row>
    <row r="369" spans="2:4" x14ac:dyDescent="0.25">
      <c r="B369" s="102" t="s">
        <v>877</v>
      </c>
      <c r="C369" s="103" t="s">
        <v>587</v>
      </c>
      <c r="D369" s="105" t="s">
        <v>1549</v>
      </c>
    </row>
    <row r="370" spans="2:4" x14ac:dyDescent="0.25">
      <c r="B370" s="102" t="s">
        <v>878</v>
      </c>
      <c r="C370" s="103" t="s">
        <v>587</v>
      </c>
      <c r="D370" s="105" t="s">
        <v>1549</v>
      </c>
    </row>
    <row r="371" spans="2:4" x14ac:dyDescent="0.25">
      <c r="B371" s="102" t="s">
        <v>879</v>
      </c>
      <c r="C371" s="103" t="s">
        <v>587</v>
      </c>
      <c r="D371" s="105" t="s">
        <v>1549</v>
      </c>
    </row>
    <row r="372" spans="2:4" x14ac:dyDescent="0.25">
      <c r="B372" s="102" t="s">
        <v>880</v>
      </c>
      <c r="C372" s="103" t="s">
        <v>587</v>
      </c>
      <c r="D372" s="105" t="s">
        <v>1549</v>
      </c>
    </row>
    <row r="373" spans="2:4" x14ac:dyDescent="0.25">
      <c r="B373" s="102" t="s">
        <v>881</v>
      </c>
      <c r="C373" s="103" t="s">
        <v>587</v>
      </c>
      <c r="D373" s="105" t="s">
        <v>1549</v>
      </c>
    </row>
    <row r="374" spans="2:4" x14ac:dyDescent="0.25">
      <c r="B374" s="102" t="s">
        <v>882</v>
      </c>
      <c r="C374" s="103" t="s">
        <v>587</v>
      </c>
      <c r="D374" s="105" t="s">
        <v>1549</v>
      </c>
    </row>
    <row r="375" spans="2:4" x14ac:dyDescent="0.25">
      <c r="B375" s="102" t="s">
        <v>883</v>
      </c>
      <c r="C375" s="103" t="s">
        <v>587</v>
      </c>
      <c r="D375" s="105" t="s">
        <v>1549</v>
      </c>
    </row>
    <row r="376" spans="2:4" x14ac:dyDescent="0.25">
      <c r="B376" s="102" t="s">
        <v>884</v>
      </c>
      <c r="C376" s="103" t="s">
        <v>587</v>
      </c>
      <c r="D376" s="105" t="s">
        <v>1549</v>
      </c>
    </row>
    <row r="377" spans="2:4" x14ac:dyDescent="0.25">
      <c r="B377" s="102" t="s">
        <v>885</v>
      </c>
      <c r="C377" s="103" t="s">
        <v>587</v>
      </c>
      <c r="D377" s="105" t="s">
        <v>1549</v>
      </c>
    </row>
    <row r="378" spans="2:4" x14ac:dyDescent="0.25">
      <c r="B378" s="102" t="s">
        <v>886</v>
      </c>
      <c r="C378" s="103" t="s">
        <v>587</v>
      </c>
      <c r="D378" s="105" t="s">
        <v>1549</v>
      </c>
    </row>
    <row r="379" spans="2:4" x14ac:dyDescent="0.25">
      <c r="B379" s="102" t="s">
        <v>887</v>
      </c>
      <c r="C379" s="103" t="s">
        <v>587</v>
      </c>
      <c r="D379" s="105" t="s">
        <v>1549</v>
      </c>
    </row>
    <row r="380" spans="2:4" x14ac:dyDescent="0.25">
      <c r="B380" s="102" t="s">
        <v>888</v>
      </c>
      <c r="C380" s="103" t="s">
        <v>587</v>
      </c>
      <c r="D380" s="105" t="s">
        <v>1549</v>
      </c>
    </row>
    <row r="381" spans="2:4" x14ac:dyDescent="0.25">
      <c r="B381" s="102" t="s">
        <v>889</v>
      </c>
      <c r="C381" s="103" t="s">
        <v>587</v>
      </c>
      <c r="D381" s="105" t="s">
        <v>1549</v>
      </c>
    </row>
    <row r="382" spans="2:4" x14ac:dyDescent="0.25">
      <c r="B382" s="102" t="s">
        <v>890</v>
      </c>
      <c r="C382" s="103" t="s">
        <v>587</v>
      </c>
      <c r="D382" s="105" t="s">
        <v>1549</v>
      </c>
    </row>
    <row r="383" spans="2:4" x14ac:dyDescent="0.25">
      <c r="B383" s="102" t="s">
        <v>891</v>
      </c>
      <c r="C383" s="103" t="s">
        <v>587</v>
      </c>
      <c r="D383" s="105" t="s">
        <v>1549</v>
      </c>
    </row>
    <row r="384" spans="2:4" x14ac:dyDescent="0.25">
      <c r="B384" s="102" t="s">
        <v>892</v>
      </c>
      <c r="C384" s="103" t="s">
        <v>587</v>
      </c>
      <c r="D384" s="105" t="s">
        <v>1549</v>
      </c>
    </row>
    <row r="385" spans="2:4" x14ac:dyDescent="0.25">
      <c r="B385" s="102" t="s">
        <v>893</v>
      </c>
      <c r="C385" s="103" t="s">
        <v>587</v>
      </c>
      <c r="D385" s="105" t="s">
        <v>1549</v>
      </c>
    </row>
    <row r="386" spans="2:4" x14ac:dyDescent="0.25">
      <c r="B386" s="102" t="s">
        <v>894</v>
      </c>
      <c r="C386" s="103" t="s">
        <v>587</v>
      </c>
      <c r="D386" s="105" t="s">
        <v>1549</v>
      </c>
    </row>
    <row r="387" spans="2:4" x14ac:dyDescent="0.25">
      <c r="B387" s="102" t="s">
        <v>895</v>
      </c>
      <c r="C387" s="103" t="s">
        <v>587</v>
      </c>
      <c r="D387" s="105" t="s">
        <v>1549</v>
      </c>
    </row>
    <row r="388" spans="2:4" x14ac:dyDescent="0.25">
      <c r="B388" s="102" t="s">
        <v>896</v>
      </c>
      <c r="C388" s="103" t="s">
        <v>587</v>
      </c>
      <c r="D388" s="105" t="s">
        <v>1549</v>
      </c>
    </row>
    <row r="389" spans="2:4" x14ac:dyDescent="0.25">
      <c r="B389" s="102" t="s">
        <v>897</v>
      </c>
      <c r="C389" s="103" t="s">
        <v>587</v>
      </c>
      <c r="D389" s="104" t="s">
        <v>212</v>
      </c>
    </row>
    <row r="390" spans="2:4" x14ac:dyDescent="0.25">
      <c r="B390" s="102" t="s">
        <v>898</v>
      </c>
      <c r="C390" s="103" t="s">
        <v>587</v>
      </c>
      <c r="D390" s="105" t="s">
        <v>1549</v>
      </c>
    </row>
    <row r="391" spans="2:4" x14ac:dyDescent="0.25">
      <c r="B391" s="102" t="s">
        <v>899</v>
      </c>
      <c r="C391" s="103" t="s">
        <v>587</v>
      </c>
      <c r="D391" s="105" t="s">
        <v>1549</v>
      </c>
    </row>
    <row r="392" spans="2:4" x14ac:dyDescent="0.25">
      <c r="B392" s="102" t="s">
        <v>900</v>
      </c>
      <c r="C392" s="103" t="s">
        <v>587</v>
      </c>
      <c r="D392" s="105" t="s">
        <v>1549</v>
      </c>
    </row>
    <row r="393" spans="2:4" x14ac:dyDescent="0.25">
      <c r="B393" s="102" t="s">
        <v>901</v>
      </c>
      <c r="C393" s="103" t="s">
        <v>587</v>
      </c>
      <c r="D393" s="105" t="s">
        <v>1549</v>
      </c>
    </row>
    <row r="394" spans="2:4" x14ac:dyDescent="0.25">
      <c r="B394" s="102" t="s">
        <v>902</v>
      </c>
      <c r="C394" s="103" t="s">
        <v>587</v>
      </c>
      <c r="D394" s="105" t="s">
        <v>1549</v>
      </c>
    </row>
    <row r="395" spans="2:4" x14ac:dyDescent="0.25">
      <c r="B395" s="102" t="s">
        <v>903</v>
      </c>
      <c r="C395" s="103" t="s">
        <v>587</v>
      </c>
      <c r="D395" s="105" t="s">
        <v>1549</v>
      </c>
    </row>
    <row r="396" spans="2:4" x14ac:dyDescent="0.25">
      <c r="B396" s="102" t="s">
        <v>904</v>
      </c>
      <c r="C396" s="103" t="s">
        <v>587</v>
      </c>
      <c r="D396" s="105" t="s">
        <v>1549</v>
      </c>
    </row>
    <row r="397" spans="2:4" x14ac:dyDescent="0.25">
      <c r="B397" s="102" t="s">
        <v>905</v>
      </c>
      <c r="C397" s="103" t="s">
        <v>587</v>
      </c>
      <c r="D397" s="105" t="s">
        <v>1549</v>
      </c>
    </row>
    <row r="398" spans="2:4" x14ac:dyDescent="0.25">
      <c r="B398" s="102" t="s">
        <v>906</v>
      </c>
      <c r="C398" s="103" t="s">
        <v>587</v>
      </c>
      <c r="D398" s="105" t="s">
        <v>1549</v>
      </c>
    </row>
    <row r="399" spans="2:4" x14ac:dyDescent="0.25">
      <c r="B399" s="102" t="s">
        <v>907</v>
      </c>
      <c r="C399" s="103" t="s">
        <v>587</v>
      </c>
      <c r="D399" s="105" t="s">
        <v>1549</v>
      </c>
    </row>
    <row r="400" spans="2:4" x14ac:dyDescent="0.25">
      <c r="B400" s="102" t="s">
        <v>908</v>
      </c>
      <c r="C400" s="103" t="s">
        <v>587</v>
      </c>
      <c r="D400" s="105" t="s">
        <v>1549</v>
      </c>
    </row>
    <row r="401" spans="2:4" x14ac:dyDescent="0.25">
      <c r="B401" s="102" t="s">
        <v>909</v>
      </c>
      <c r="C401" s="103" t="s">
        <v>587</v>
      </c>
      <c r="D401" s="105" t="s">
        <v>1549</v>
      </c>
    </row>
    <row r="402" spans="2:4" x14ac:dyDescent="0.25">
      <c r="B402" s="102" t="s">
        <v>910</v>
      </c>
      <c r="C402" s="103" t="s">
        <v>587</v>
      </c>
      <c r="D402" s="105" t="s">
        <v>1549</v>
      </c>
    </row>
    <row r="403" spans="2:4" x14ac:dyDescent="0.25">
      <c r="B403" s="102" t="s">
        <v>911</v>
      </c>
      <c r="C403" s="103" t="s">
        <v>587</v>
      </c>
      <c r="D403" s="105" t="s">
        <v>1549</v>
      </c>
    </row>
    <row r="404" spans="2:4" x14ac:dyDescent="0.25">
      <c r="B404" s="102" t="s">
        <v>912</v>
      </c>
      <c r="C404" s="103" t="s">
        <v>587</v>
      </c>
      <c r="D404" s="105" t="s">
        <v>1549</v>
      </c>
    </row>
    <row r="405" spans="2:4" x14ac:dyDescent="0.25">
      <c r="B405" s="102" t="s">
        <v>913</v>
      </c>
      <c r="C405" s="103" t="s">
        <v>587</v>
      </c>
      <c r="D405" s="105" t="s">
        <v>1549</v>
      </c>
    </row>
    <row r="406" spans="2:4" x14ac:dyDescent="0.25">
      <c r="B406" s="102" t="s">
        <v>914</v>
      </c>
      <c r="C406" s="103" t="s">
        <v>587</v>
      </c>
      <c r="D406" s="105" t="s">
        <v>1549</v>
      </c>
    </row>
    <row r="407" spans="2:4" x14ac:dyDescent="0.25">
      <c r="B407" s="102" t="s">
        <v>915</v>
      </c>
      <c r="C407" s="103" t="s">
        <v>587</v>
      </c>
      <c r="D407" s="105" t="s">
        <v>1549</v>
      </c>
    </row>
    <row r="408" spans="2:4" x14ac:dyDescent="0.25">
      <c r="B408" s="102" t="s">
        <v>916</v>
      </c>
      <c r="C408" s="103" t="s">
        <v>587</v>
      </c>
      <c r="D408" s="105" t="s">
        <v>1549</v>
      </c>
    </row>
    <row r="409" spans="2:4" x14ac:dyDescent="0.25">
      <c r="B409" s="102" t="s">
        <v>917</v>
      </c>
      <c r="C409" s="103" t="s">
        <v>587</v>
      </c>
      <c r="D409" s="105" t="s">
        <v>1549</v>
      </c>
    </row>
    <row r="410" spans="2:4" x14ac:dyDescent="0.25">
      <c r="B410" s="102" t="s">
        <v>918</v>
      </c>
      <c r="C410" s="103" t="s">
        <v>587</v>
      </c>
      <c r="D410" s="105" t="s">
        <v>1549</v>
      </c>
    </row>
    <row r="411" spans="2:4" x14ac:dyDescent="0.25">
      <c r="B411" s="102" t="s">
        <v>919</v>
      </c>
      <c r="C411" s="103" t="s">
        <v>587</v>
      </c>
      <c r="D411" s="105" t="s">
        <v>1549</v>
      </c>
    </row>
    <row r="412" spans="2:4" x14ac:dyDescent="0.25">
      <c r="B412" s="102" t="s">
        <v>920</v>
      </c>
      <c r="C412" s="103" t="s">
        <v>587</v>
      </c>
      <c r="D412" s="105" t="s">
        <v>1549</v>
      </c>
    </row>
    <row r="413" spans="2:4" x14ac:dyDescent="0.25">
      <c r="B413" s="102" t="s">
        <v>921</v>
      </c>
      <c r="C413" s="103" t="s">
        <v>587</v>
      </c>
      <c r="D413" s="105" t="s">
        <v>1549</v>
      </c>
    </row>
    <row r="414" spans="2:4" x14ac:dyDescent="0.25">
      <c r="B414" s="102" t="s">
        <v>922</v>
      </c>
      <c r="C414" s="103" t="s">
        <v>587</v>
      </c>
      <c r="D414" s="105" t="s">
        <v>1549</v>
      </c>
    </row>
    <row r="415" spans="2:4" x14ac:dyDescent="0.25">
      <c r="B415" s="102" t="s">
        <v>923</v>
      </c>
      <c r="C415" s="103" t="s">
        <v>587</v>
      </c>
      <c r="D415" s="105" t="s">
        <v>1549</v>
      </c>
    </row>
    <row r="416" spans="2:4" x14ac:dyDescent="0.25">
      <c r="B416" s="102" t="s">
        <v>924</v>
      </c>
      <c r="C416" s="103" t="s">
        <v>587</v>
      </c>
      <c r="D416" s="105" t="s">
        <v>1549</v>
      </c>
    </row>
    <row r="417" spans="2:4" x14ac:dyDescent="0.25">
      <c r="B417" s="102" t="s">
        <v>925</v>
      </c>
      <c r="C417" s="103" t="s">
        <v>587</v>
      </c>
      <c r="D417" s="105" t="s">
        <v>1549</v>
      </c>
    </row>
    <row r="418" spans="2:4" x14ac:dyDescent="0.25">
      <c r="B418" s="102" t="s">
        <v>926</v>
      </c>
      <c r="C418" s="103" t="s">
        <v>587</v>
      </c>
      <c r="D418" s="105" t="s">
        <v>1549</v>
      </c>
    </row>
    <row r="419" spans="2:4" x14ac:dyDescent="0.25">
      <c r="B419" s="102" t="s">
        <v>927</v>
      </c>
      <c r="C419" s="103" t="s">
        <v>587</v>
      </c>
      <c r="D419" s="105" t="s">
        <v>1549</v>
      </c>
    </row>
    <row r="420" spans="2:4" x14ac:dyDescent="0.25">
      <c r="B420" s="102" t="s">
        <v>928</v>
      </c>
      <c r="C420" s="103" t="s">
        <v>587</v>
      </c>
      <c r="D420" s="105" t="s">
        <v>1549</v>
      </c>
    </row>
    <row r="421" spans="2:4" x14ac:dyDescent="0.25">
      <c r="B421" s="102" t="s">
        <v>929</v>
      </c>
      <c r="C421" s="103" t="s">
        <v>587</v>
      </c>
      <c r="D421" s="105" t="s">
        <v>1549</v>
      </c>
    </row>
    <row r="422" spans="2:4" x14ac:dyDescent="0.25">
      <c r="B422" s="102" t="s">
        <v>930</v>
      </c>
      <c r="C422" s="103" t="s">
        <v>587</v>
      </c>
      <c r="D422" s="105" t="s">
        <v>1549</v>
      </c>
    </row>
    <row r="423" spans="2:4" x14ac:dyDescent="0.25">
      <c r="B423" s="102" t="s">
        <v>931</v>
      </c>
      <c r="C423" s="103" t="s">
        <v>587</v>
      </c>
      <c r="D423" s="105" t="s">
        <v>1549</v>
      </c>
    </row>
    <row r="424" spans="2:4" x14ac:dyDescent="0.25">
      <c r="B424" s="102" t="s">
        <v>932</v>
      </c>
      <c r="C424" s="103" t="s">
        <v>587</v>
      </c>
      <c r="D424" s="105" t="s">
        <v>1549</v>
      </c>
    </row>
    <row r="425" spans="2:4" x14ac:dyDescent="0.25">
      <c r="B425" s="102" t="s">
        <v>933</v>
      </c>
      <c r="C425" s="103" t="s">
        <v>587</v>
      </c>
      <c r="D425" s="105" t="s">
        <v>1549</v>
      </c>
    </row>
    <row r="426" spans="2:4" x14ac:dyDescent="0.25">
      <c r="B426" s="102" t="s">
        <v>934</v>
      </c>
      <c r="C426" s="103" t="s">
        <v>587</v>
      </c>
      <c r="D426" s="105" t="s">
        <v>1549</v>
      </c>
    </row>
    <row r="427" spans="2:4" x14ac:dyDescent="0.25">
      <c r="B427" s="102" t="s">
        <v>935</v>
      </c>
      <c r="C427" s="103" t="s">
        <v>587</v>
      </c>
      <c r="D427" s="105" t="s">
        <v>1549</v>
      </c>
    </row>
    <row r="428" spans="2:4" x14ac:dyDescent="0.25">
      <c r="B428" s="102" t="s">
        <v>936</v>
      </c>
      <c r="C428" s="103" t="s">
        <v>587</v>
      </c>
      <c r="D428" s="105" t="s">
        <v>1549</v>
      </c>
    </row>
    <row r="429" spans="2:4" x14ac:dyDescent="0.25">
      <c r="B429" s="102" t="s">
        <v>937</v>
      </c>
      <c r="C429" s="103" t="s">
        <v>587</v>
      </c>
      <c r="D429" s="105" t="s">
        <v>1549</v>
      </c>
    </row>
    <row r="430" spans="2:4" x14ac:dyDescent="0.25">
      <c r="B430" s="102" t="s">
        <v>938</v>
      </c>
      <c r="C430" s="103" t="s">
        <v>587</v>
      </c>
      <c r="D430" s="105" t="s">
        <v>1549</v>
      </c>
    </row>
    <row r="431" spans="2:4" x14ac:dyDescent="0.25">
      <c r="B431" s="102" t="s">
        <v>939</v>
      </c>
      <c r="C431" s="103" t="s">
        <v>587</v>
      </c>
      <c r="D431" s="105" t="s">
        <v>1549</v>
      </c>
    </row>
    <row r="432" spans="2:4" x14ac:dyDescent="0.25">
      <c r="B432" s="102" t="s">
        <v>942</v>
      </c>
      <c r="C432" s="103" t="s">
        <v>587</v>
      </c>
      <c r="D432" s="105" t="s">
        <v>1549</v>
      </c>
    </row>
    <row r="433" spans="2:4" x14ac:dyDescent="0.25">
      <c r="B433" s="102" t="s">
        <v>969</v>
      </c>
      <c r="C433" s="103" t="s">
        <v>587</v>
      </c>
      <c r="D433" s="104" t="s">
        <v>1539</v>
      </c>
    </row>
    <row r="434" spans="2:4" x14ac:dyDescent="0.25">
      <c r="B434" s="102" t="s">
        <v>971</v>
      </c>
      <c r="C434" s="103" t="s">
        <v>587</v>
      </c>
      <c r="D434" s="105" t="s">
        <v>1549</v>
      </c>
    </row>
    <row r="435" spans="2:4" x14ac:dyDescent="0.25">
      <c r="B435" s="102" t="s">
        <v>972</v>
      </c>
      <c r="C435" s="103" t="s">
        <v>587</v>
      </c>
      <c r="D435" s="105" t="s">
        <v>1549</v>
      </c>
    </row>
    <row r="436" spans="2:4" x14ac:dyDescent="0.25">
      <c r="B436" s="102" t="s">
        <v>973</v>
      </c>
      <c r="C436" s="103" t="s">
        <v>587</v>
      </c>
      <c r="D436" s="105" t="s">
        <v>1549</v>
      </c>
    </row>
    <row r="437" spans="2:4" x14ac:dyDescent="0.25">
      <c r="B437" s="102" t="s">
        <v>974</v>
      </c>
      <c r="C437" s="103" t="s">
        <v>587</v>
      </c>
      <c r="D437" s="105" t="s">
        <v>1549</v>
      </c>
    </row>
    <row r="438" spans="2:4" x14ac:dyDescent="0.25">
      <c r="B438" s="102" t="s">
        <v>975</v>
      </c>
      <c r="C438" s="103" t="s">
        <v>587</v>
      </c>
      <c r="D438" s="105" t="s">
        <v>1549</v>
      </c>
    </row>
    <row r="439" spans="2:4" x14ac:dyDescent="0.25">
      <c r="B439" s="102" t="s">
        <v>976</v>
      </c>
      <c r="C439" s="103" t="s">
        <v>587</v>
      </c>
      <c r="D439" s="105" t="s">
        <v>1549</v>
      </c>
    </row>
    <row r="440" spans="2:4" x14ac:dyDescent="0.25">
      <c r="B440" s="102" t="s">
        <v>977</v>
      </c>
      <c r="C440" s="103" t="s">
        <v>587</v>
      </c>
      <c r="D440" s="105" t="s">
        <v>1549</v>
      </c>
    </row>
    <row r="441" spans="2:4" x14ac:dyDescent="0.25">
      <c r="B441" s="102" t="s">
        <v>978</v>
      </c>
      <c r="C441" s="103" t="s">
        <v>587</v>
      </c>
      <c r="D441" s="105" t="s">
        <v>1549</v>
      </c>
    </row>
    <row r="442" spans="2:4" x14ac:dyDescent="0.25">
      <c r="B442" s="102" t="s">
        <v>979</v>
      </c>
      <c r="C442" s="103" t="s">
        <v>587</v>
      </c>
      <c r="D442" s="105" t="s">
        <v>1549</v>
      </c>
    </row>
    <row r="443" spans="2:4" x14ac:dyDescent="0.25">
      <c r="B443" s="102" t="s">
        <v>980</v>
      </c>
      <c r="C443" s="103" t="s">
        <v>587</v>
      </c>
      <c r="D443" s="105" t="s">
        <v>1549</v>
      </c>
    </row>
    <row r="444" spans="2:4" x14ac:dyDescent="0.25">
      <c r="B444" s="102" t="s">
        <v>981</v>
      </c>
      <c r="C444" s="103" t="s">
        <v>587</v>
      </c>
      <c r="D444" s="105" t="s">
        <v>1549</v>
      </c>
    </row>
    <row r="445" spans="2:4" x14ac:dyDescent="0.25">
      <c r="B445" s="102" t="s">
        <v>982</v>
      </c>
      <c r="C445" s="103" t="s">
        <v>587</v>
      </c>
      <c r="D445" s="105" t="s">
        <v>1549</v>
      </c>
    </row>
    <row r="446" spans="2:4" x14ac:dyDescent="0.25">
      <c r="B446" s="102" t="s">
        <v>984</v>
      </c>
      <c r="C446" s="103" t="s">
        <v>587</v>
      </c>
      <c r="D446" s="105" t="s">
        <v>1549</v>
      </c>
    </row>
    <row r="447" spans="2:4" x14ac:dyDescent="0.25">
      <c r="B447" s="102" t="s">
        <v>985</v>
      </c>
      <c r="C447" s="103" t="s">
        <v>587</v>
      </c>
      <c r="D447" s="105" t="s">
        <v>1549</v>
      </c>
    </row>
    <row r="448" spans="2:4" x14ac:dyDescent="0.25">
      <c r="B448" s="102" t="s">
        <v>986</v>
      </c>
      <c r="C448" s="103" t="s">
        <v>587</v>
      </c>
      <c r="D448" s="105" t="s">
        <v>1549</v>
      </c>
    </row>
    <row r="449" spans="2:4" x14ac:dyDescent="0.25">
      <c r="B449" s="102" t="s">
        <v>987</v>
      </c>
      <c r="C449" s="103" t="s">
        <v>587</v>
      </c>
      <c r="D449" s="105" t="s">
        <v>1549</v>
      </c>
    </row>
    <row r="450" spans="2:4" x14ac:dyDescent="0.25">
      <c r="B450" s="102" t="s">
        <v>988</v>
      </c>
      <c r="C450" s="103" t="s">
        <v>587</v>
      </c>
      <c r="D450" s="105" t="s">
        <v>1549</v>
      </c>
    </row>
    <row r="451" spans="2:4" x14ac:dyDescent="0.25">
      <c r="B451" s="102" t="s">
        <v>989</v>
      </c>
      <c r="C451" s="103" t="s">
        <v>587</v>
      </c>
      <c r="D451" s="105" t="s">
        <v>1549</v>
      </c>
    </row>
    <row r="452" spans="2:4" x14ac:dyDescent="0.25">
      <c r="B452" s="102" t="s">
        <v>990</v>
      </c>
      <c r="C452" s="103" t="s">
        <v>587</v>
      </c>
      <c r="D452" s="105" t="s">
        <v>1549</v>
      </c>
    </row>
    <row r="453" spans="2:4" x14ac:dyDescent="0.25">
      <c r="B453" s="102" t="s">
        <v>991</v>
      </c>
      <c r="C453" s="103" t="s">
        <v>587</v>
      </c>
      <c r="D453" s="105" t="s">
        <v>1549</v>
      </c>
    </row>
    <row r="454" spans="2:4" x14ac:dyDescent="0.25">
      <c r="B454" s="102" t="s">
        <v>992</v>
      </c>
      <c r="C454" s="103" t="s">
        <v>587</v>
      </c>
      <c r="D454" s="105" t="s">
        <v>1549</v>
      </c>
    </row>
    <row r="455" spans="2:4" x14ac:dyDescent="0.25">
      <c r="B455" s="102" t="s">
        <v>1018</v>
      </c>
      <c r="C455" s="103" t="s">
        <v>587</v>
      </c>
      <c r="D455" s="105" t="s">
        <v>1549</v>
      </c>
    </row>
    <row r="456" spans="2:4" x14ac:dyDescent="0.25">
      <c r="B456" s="102" t="s">
        <v>1021</v>
      </c>
      <c r="C456" s="103" t="s">
        <v>587</v>
      </c>
      <c r="D456" s="105" t="s">
        <v>1549</v>
      </c>
    </row>
    <row r="457" spans="2:4" x14ac:dyDescent="0.25">
      <c r="B457" s="102" t="s">
        <v>1029</v>
      </c>
      <c r="C457" s="103" t="s">
        <v>587</v>
      </c>
      <c r="D457" s="105" t="s">
        <v>1549</v>
      </c>
    </row>
    <row r="458" spans="2:4" x14ac:dyDescent="0.25">
      <c r="B458" s="102" t="s">
        <v>1042</v>
      </c>
      <c r="C458" s="103" t="s">
        <v>587</v>
      </c>
      <c r="D458" s="105" t="s">
        <v>1549</v>
      </c>
    </row>
    <row r="459" spans="2:4" x14ac:dyDescent="0.25">
      <c r="B459" s="102" t="s">
        <v>1043</v>
      </c>
      <c r="C459" s="103" t="s">
        <v>587</v>
      </c>
      <c r="D459" s="105" t="s">
        <v>1549</v>
      </c>
    </row>
    <row r="460" spans="2:4" x14ac:dyDescent="0.25">
      <c r="B460" s="102" t="s">
        <v>1044</v>
      </c>
      <c r="C460" s="103" t="s">
        <v>587</v>
      </c>
      <c r="D460" s="105" t="s">
        <v>1549</v>
      </c>
    </row>
    <row r="461" spans="2:4" x14ac:dyDescent="0.25">
      <c r="B461" s="102" t="s">
        <v>1045</v>
      </c>
      <c r="C461" s="103" t="s">
        <v>587</v>
      </c>
      <c r="D461" s="105" t="s">
        <v>1549</v>
      </c>
    </row>
    <row r="462" spans="2:4" x14ac:dyDescent="0.25">
      <c r="B462" s="102" t="s">
        <v>1046</v>
      </c>
      <c r="C462" s="103" t="s">
        <v>587</v>
      </c>
      <c r="D462" s="105" t="s">
        <v>1549</v>
      </c>
    </row>
    <row r="463" spans="2:4" x14ac:dyDescent="0.25">
      <c r="B463" s="102" t="s">
        <v>1047</v>
      </c>
      <c r="C463" s="103" t="s">
        <v>587</v>
      </c>
      <c r="D463" s="104" t="s">
        <v>212</v>
      </c>
    </row>
    <row r="464" spans="2:4" x14ac:dyDescent="0.25">
      <c r="B464" s="102" t="s">
        <v>1048</v>
      </c>
      <c r="C464" s="103" t="s">
        <v>587</v>
      </c>
      <c r="D464" s="105" t="s">
        <v>1549</v>
      </c>
    </row>
    <row r="465" spans="2:4" x14ac:dyDescent="0.25">
      <c r="B465" s="102" t="s">
        <v>1049</v>
      </c>
      <c r="C465" s="103" t="s">
        <v>587</v>
      </c>
      <c r="D465" s="105" t="s">
        <v>1549</v>
      </c>
    </row>
    <row r="466" spans="2:4" x14ac:dyDescent="0.25">
      <c r="B466" s="102" t="s">
        <v>1053</v>
      </c>
      <c r="C466" s="103" t="s">
        <v>587</v>
      </c>
      <c r="D466" s="105" t="s">
        <v>1549</v>
      </c>
    </row>
    <row r="467" spans="2:4" x14ac:dyDescent="0.25">
      <c r="B467" s="102" t="s">
        <v>1130</v>
      </c>
      <c r="C467" s="103" t="s">
        <v>587</v>
      </c>
      <c r="D467" s="105" t="s">
        <v>1549</v>
      </c>
    </row>
    <row r="468" spans="2:4" x14ac:dyDescent="0.25">
      <c r="B468" s="102" t="s">
        <v>1131</v>
      </c>
      <c r="C468" s="103" t="s">
        <v>587</v>
      </c>
      <c r="D468" s="105" t="s">
        <v>1549</v>
      </c>
    </row>
    <row r="469" spans="2:4" x14ac:dyDescent="0.25">
      <c r="B469" s="102" t="s">
        <v>1132</v>
      </c>
      <c r="C469" s="103" t="s">
        <v>587</v>
      </c>
      <c r="D469" s="105" t="s">
        <v>1549</v>
      </c>
    </row>
    <row r="470" spans="2:4" x14ac:dyDescent="0.25">
      <c r="B470" s="102" t="s">
        <v>1133</v>
      </c>
      <c r="C470" s="103" t="s">
        <v>587</v>
      </c>
      <c r="D470" s="105" t="s">
        <v>1549</v>
      </c>
    </row>
    <row r="471" spans="2:4" x14ac:dyDescent="0.25">
      <c r="B471" s="102" t="s">
        <v>1134</v>
      </c>
      <c r="C471" s="103" t="s">
        <v>587</v>
      </c>
      <c r="D471" s="105" t="s">
        <v>1549</v>
      </c>
    </row>
    <row r="472" spans="2:4" x14ac:dyDescent="0.25">
      <c r="B472" s="102" t="s">
        <v>1135</v>
      </c>
      <c r="C472" s="103" t="s">
        <v>587</v>
      </c>
      <c r="D472" s="105" t="s">
        <v>1549</v>
      </c>
    </row>
    <row r="473" spans="2:4" x14ac:dyDescent="0.25">
      <c r="B473" s="102" t="s">
        <v>1136</v>
      </c>
      <c r="C473" s="103" t="s">
        <v>587</v>
      </c>
      <c r="D473" s="105" t="s">
        <v>1549</v>
      </c>
    </row>
    <row r="474" spans="2:4" x14ac:dyDescent="0.25">
      <c r="B474" s="102" t="s">
        <v>1137</v>
      </c>
      <c r="C474" s="103" t="s">
        <v>587</v>
      </c>
      <c r="D474" s="105" t="s">
        <v>1549</v>
      </c>
    </row>
    <row r="475" spans="2:4" x14ac:dyDescent="0.25">
      <c r="B475" s="102" t="s">
        <v>1138</v>
      </c>
      <c r="C475" s="103" t="s">
        <v>587</v>
      </c>
      <c r="D475" s="105" t="s">
        <v>1549</v>
      </c>
    </row>
    <row r="476" spans="2:4" x14ac:dyDescent="0.25">
      <c r="B476" s="102" t="s">
        <v>1139</v>
      </c>
      <c r="C476" s="103" t="s">
        <v>587</v>
      </c>
      <c r="D476" s="105" t="s">
        <v>1549</v>
      </c>
    </row>
    <row r="477" spans="2:4" x14ac:dyDescent="0.25">
      <c r="B477" s="102" t="s">
        <v>1140</v>
      </c>
      <c r="C477" s="103" t="s">
        <v>587</v>
      </c>
      <c r="D477" s="105" t="s">
        <v>1549</v>
      </c>
    </row>
    <row r="478" spans="2:4" x14ac:dyDescent="0.25">
      <c r="B478" s="102" t="s">
        <v>1141</v>
      </c>
      <c r="C478" s="103" t="s">
        <v>587</v>
      </c>
      <c r="D478" s="105" t="s">
        <v>1549</v>
      </c>
    </row>
    <row r="479" spans="2:4" x14ac:dyDescent="0.25">
      <c r="B479" s="102" t="s">
        <v>1142</v>
      </c>
      <c r="C479" s="103" t="s">
        <v>587</v>
      </c>
      <c r="D479" s="105" t="s">
        <v>1549</v>
      </c>
    </row>
    <row r="480" spans="2:4" x14ac:dyDescent="0.25">
      <c r="B480" s="102" t="s">
        <v>1143</v>
      </c>
      <c r="C480" s="103" t="s">
        <v>587</v>
      </c>
      <c r="D480" s="105" t="s">
        <v>1549</v>
      </c>
    </row>
    <row r="481" spans="2:4" x14ac:dyDescent="0.25">
      <c r="B481" s="102" t="s">
        <v>1144</v>
      </c>
      <c r="C481" s="103" t="s">
        <v>587</v>
      </c>
      <c r="D481" s="105" t="s">
        <v>1549</v>
      </c>
    </row>
    <row r="482" spans="2:4" x14ac:dyDescent="0.25">
      <c r="B482" s="102" t="s">
        <v>1145</v>
      </c>
      <c r="C482" s="103" t="s">
        <v>587</v>
      </c>
      <c r="D482" s="105" t="s">
        <v>1549</v>
      </c>
    </row>
    <row r="483" spans="2:4" x14ac:dyDescent="0.25">
      <c r="B483" s="102" t="s">
        <v>1146</v>
      </c>
      <c r="C483" s="103" t="s">
        <v>587</v>
      </c>
      <c r="D483" s="105" t="s">
        <v>1549</v>
      </c>
    </row>
    <row r="484" spans="2:4" x14ac:dyDescent="0.25">
      <c r="B484" s="102" t="s">
        <v>1147</v>
      </c>
      <c r="C484" s="103" t="s">
        <v>587</v>
      </c>
      <c r="D484" s="105" t="s">
        <v>1549</v>
      </c>
    </row>
    <row r="485" spans="2:4" x14ac:dyDescent="0.25">
      <c r="B485" s="102" t="s">
        <v>1148</v>
      </c>
      <c r="C485" s="103" t="s">
        <v>587</v>
      </c>
      <c r="D485" s="105" t="s">
        <v>1549</v>
      </c>
    </row>
    <row r="486" spans="2:4" x14ac:dyDescent="0.25">
      <c r="B486" s="102" t="s">
        <v>1149</v>
      </c>
      <c r="C486" s="103" t="s">
        <v>587</v>
      </c>
      <c r="D486" s="105" t="s">
        <v>1549</v>
      </c>
    </row>
    <row r="487" spans="2:4" x14ac:dyDescent="0.25">
      <c r="B487" s="102" t="s">
        <v>1150</v>
      </c>
      <c r="C487" s="103" t="s">
        <v>587</v>
      </c>
      <c r="D487" s="105" t="s">
        <v>1549</v>
      </c>
    </row>
    <row r="488" spans="2:4" x14ac:dyDescent="0.25">
      <c r="B488" s="102" t="s">
        <v>1151</v>
      </c>
      <c r="C488" s="103" t="s">
        <v>587</v>
      </c>
      <c r="D488" s="105" t="s">
        <v>1549</v>
      </c>
    </row>
    <row r="489" spans="2:4" x14ac:dyDescent="0.25">
      <c r="B489" s="102" t="s">
        <v>1152</v>
      </c>
      <c r="C489" s="103" t="s">
        <v>587</v>
      </c>
      <c r="D489" s="105" t="s">
        <v>1549</v>
      </c>
    </row>
    <row r="490" spans="2:4" x14ac:dyDescent="0.25">
      <c r="B490" s="102" t="s">
        <v>1154</v>
      </c>
      <c r="C490" s="103" t="s">
        <v>587</v>
      </c>
      <c r="D490" s="105" t="s">
        <v>1549</v>
      </c>
    </row>
    <row r="491" spans="2:4" x14ac:dyDescent="0.25">
      <c r="B491" s="102" t="s">
        <v>1155</v>
      </c>
      <c r="C491" s="103" t="s">
        <v>587</v>
      </c>
      <c r="D491" s="105" t="s">
        <v>1549</v>
      </c>
    </row>
    <row r="492" spans="2:4" x14ac:dyDescent="0.25">
      <c r="B492" s="102" t="s">
        <v>1159</v>
      </c>
      <c r="C492" s="103" t="s">
        <v>587</v>
      </c>
      <c r="D492" s="105" t="s">
        <v>1549</v>
      </c>
    </row>
    <row r="493" spans="2:4" x14ac:dyDescent="0.25">
      <c r="B493" s="102" t="s">
        <v>1163</v>
      </c>
      <c r="C493" s="103" t="s">
        <v>587</v>
      </c>
      <c r="D493" s="105" t="s">
        <v>1549</v>
      </c>
    </row>
    <row r="494" spans="2:4" x14ac:dyDescent="0.25">
      <c r="B494" s="102" t="s">
        <v>1165</v>
      </c>
      <c r="C494" s="103" t="s">
        <v>587</v>
      </c>
      <c r="D494" s="104" t="s">
        <v>1539</v>
      </c>
    </row>
    <row r="495" spans="2:4" x14ac:dyDescent="0.25">
      <c r="B495" s="102" t="s">
        <v>1166</v>
      </c>
      <c r="C495" s="103" t="s">
        <v>587</v>
      </c>
      <c r="D495" s="105" t="s">
        <v>1549</v>
      </c>
    </row>
    <row r="496" spans="2:4" x14ac:dyDescent="0.25">
      <c r="B496" s="102" t="s">
        <v>1167</v>
      </c>
      <c r="C496" s="103" t="s">
        <v>587</v>
      </c>
      <c r="D496" s="105" t="s">
        <v>1549</v>
      </c>
    </row>
    <row r="497" spans="2:4" x14ac:dyDescent="0.25">
      <c r="B497" s="102" t="s">
        <v>1168</v>
      </c>
      <c r="C497" s="103" t="s">
        <v>587</v>
      </c>
      <c r="D497" s="105" t="s">
        <v>1549</v>
      </c>
    </row>
    <row r="498" spans="2:4" x14ac:dyDescent="0.25">
      <c r="B498" s="102" t="s">
        <v>1169</v>
      </c>
      <c r="C498" s="103" t="s">
        <v>587</v>
      </c>
      <c r="D498" s="105" t="s">
        <v>1549</v>
      </c>
    </row>
    <row r="499" spans="2:4" x14ac:dyDescent="0.25">
      <c r="B499" s="102" t="s">
        <v>1175</v>
      </c>
      <c r="C499" s="103" t="s">
        <v>587</v>
      </c>
      <c r="D499" s="105" t="s">
        <v>1549</v>
      </c>
    </row>
    <row r="500" spans="2:4" x14ac:dyDescent="0.25">
      <c r="B500" s="102" t="s">
        <v>1176</v>
      </c>
      <c r="C500" s="103" t="s">
        <v>587</v>
      </c>
      <c r="D500" s="104" t="s">
        <v>1540</v>
      </c>
    </row>
    <row r="501" spans="2:4" x14ac:dyDescent="0.25">
      <c r="B501" s="102" t="s">
        <v>1177</v>
      </c>
      <c r="C501" s="103" t="s">
        <v>587</v>
      </c>
      <c r="D501" s="105" t="s">
        <v>1549</v>
      </c>
    </row>
    <row r="502" spans="2:4" x14ac:dyDescent="0.25">
      <c r="B502" s="102" t="s">
        <v>1185</v>
      </c>
      <c r="C502" s="103" t="s">
        <v>587</v>
      </c>
      <c r="D502" s="105" t="s">
        <v>1549</v>
      </c>
    </row>
    <row r="503" spans="2:4" x14ac:dyDescent="0.25">
      <c r="B503" s="102" t="s">
        <v>1186</v>
      </c>
      <c r="C503" s="103" t="s">
        <v>587</v>
      </c>
      <c r="D503" s="105" t="s">
        <v>1549</v>
      </c>
    </row>
    <row r="504" spans="2:4" x14ac:dyDescent="0.25">
      <c r="B504" s="102" t="s">
        <v>1187</v>
      </c>
      <c r="C504" s="103" t="s">
        <v>587</v>
      </c>
      <c r="D504" s="104" t="s">
        <v>212</v>
      </c>
    </row>
    <row r="505" spans="2:4" x14ac:dyDescent="0.25">
      <c r="B505" s="102" t="s">
        <v>1189</v>
      </c>
      <c r="C505" s="103" t="s">
        <v>587</v>
      </c>
      <c r="D505" s="105" t="s">
        <v>1549</v>
      </c>
    </row>
    <row r="506" spans="2:4" x14ac:dyDescent="0.25">
      <c r="B506" s="102" t="s">
        <v>1192</v>
      </c>
      <c r="C506" s="103" t="s">
        <v>587</v>
      </c>
      <c r="D506" s="105" t="s">
        <v>1549</v>
      </c>
    </row>
    <row r="507" spans="2:4" x14ac:dyDescent="0.25">
      <c r="B507" s="102" t="s">
        <v>1193</v>
      </c>
      <c r="C507" s="103" t="s">
        <v>587</v>
      </c>
      <c r="D507" s="105" t="s">
        <v>1550</v>
      </c>
    </row>
    <row r="508" spans="2:4" x14ac:dyDescent="0.25">
      <c r="B508" s="102" t="s">
        <v>1200</v>
      </c>
      <c r="C508" s="103" t="s">
        <v>587</v>
      </c>
      <c r="D508" s="105" t="s">
        <v>1549</v>
      </c>
    </row>
    <row r="509" spans="2:4" x14ac:dyDescent="0.25">
      <c r="B509" s="102" t="s">
        <v>1205</v>
      </c>
      <c r="C509" s="103" t="s">
        <v>587</v>
      </c>
      <c r="D509" s="105" t="s">
        <v>1549</v>
      </c>
    </row>
    <row r="510" spans="2:4" x14ac:dyDescent="0.25">
      <c r="B510" s="102" t="s">
        <v>1206</v>
      </c>
      <c r="C510" s="103" t="s">
        <v>587</v>
      </c>
      <c r="D510" s="105" t="s">
        <v>1549</v>
      </c>
    </row>
    <row r="511" spans="2:4" x14ac:dyDescent="0.25">
      <c r="B511" s="102" t="s">
        <v>1207</v>
      </c>
      <c r="C511" s="103" t="s">
        <v>587</v>
      </c>
      <c r="D511" s="105" t="s">
        <v>1549</v>
      </c>
    </row>
    <row r="512" spans="2:4" x14ac:dyDescent="0.25">
      <c r="B512" s="102" t="s">
        <v>1208</v>
      </c>
      <c r="C512" s="103" t="s">
        <v>587</v>
      </c>
      <c r="D512" s="105" t="s">
        <v>1549</v>
      </c>
    </row>
    <row r="513" spans="2:4" x14ac:dyDescent="0.25">
      <c r="B513" s="102" t="s">
        <v>1209</v>
      </c>
      <c r="C513" s="103" t="s">
        <v>587</v>
      </c>
      <c r="D513" s="105" t="s">
        <v>1549</v>
      </c>
    </row>
    <row r="514" spans="2:4" x14ac:dyDescent="0.25">
      <c r="B514" s="102" t="s">
        <v>1210</v>
      </c>
      <c r="C514" s="103" t="s">
        <v>587</v>
      </c>
      <c r="D514" s="105" t="s">
        <v>1549</v>
      </c>
    </row>
    <row r="515" spans="2:4" x14ac:dyDescent="0.25">
      <c r="B515" s="102" t="s">
        <v>1211</v>
      </c>
      <c r="C515" s="103" t="s">
        <v>587</v>
      </c>
      <c r="D515" s="105" t="s">
        <v>1549</v>
      </c>
    </row>
    <row r="516" spans="2:4" x14ac:dyDescent="0.25">
      <c r="B516" s="102" t="s">
        <v>1212</v>
      </c>
      <c r="C516" s="103" t="s">
        <v>587</v>
      </c>
      <c r="D516" s="105" t="s">
        <v>1549</v>
      </c>
    </row>
    <row r="517" spans="2:4" x14ac:dyDescent="0.25">
      <c r="B517" s="102" t="s">
        <v>1213</v>
      </c>
      <c r="C517" s="103" t="s">
        <v>587</v>
      </c>
      <c r="D517" s="105" t="s">
        <v>1549</v>
      </c>
    </row>
    <row r="518" spans="2:4" x14ac:dyDescent="0.25">
      <c r="B518" s="102" t="s">
        <v>1214</v>
      </c>
      <c r="C518" s="103" t="s">
        <v>587</v>
      </c>
      <c r="D518" s="105" t="s">
        <v>1549</v>
      </c>
    </row>
    <row r="519" spans="2:4" x14ac:dyDescent="0.25">
      <c r="B519" s="102" t="s">
        <v>1215</v>
      </c>
      <c r="C519" s="103" t="s">
        <v>587</v>
      </c>
      <c r="D519" s="105" t="s">
        <v>1549</v>
      </c>
    </row>
    <row r="520" spans="2:4" x14ac:dyDescent="0.25">
      <c r="B520" s="102" t="s">
        <v>1216</v>
      </c>
      <c r="C520" s="103" t="s">
        <v>587</v>
      </c>
      <c r="D520" s="105" t="s">
        <v>1549</v>
      </c>
    </row>
    <row r="521" spans="2:4" x14ac:dyDescent="0.25">
      <c r="B521" s="102" t="s">
        <v>1217</v>
      </c>
      <c r="C521" s="103" t="s">
        <v>587</v>
      </c>
      <c r="D521" s="105" t="s">
        <v>1549</v>
      </c>
    </row>
    <row r="522" spans="2:4" x14ac:dyDescent="0.25">
      <c r="B522" s="102" t="s">
        <v>1218</v>
      </c>
      <c r="C522" s="103" t="s">
        <v>587</v>
      </c>
      <c r="D522" s="105" t="s">
        <v>1549</v>
      </c>
    </row>
    <row r="523" spans="2:4" x14ac:dyDescent="0.25">
      <c r="B523" s="102" t="s">
        <v>1219</v>
      </c>
      <c r="C523" s="103" t="s">
        <v>587</v>
      </c>
      <c r="D523" s="105" t="s">
        <v>1549</v>
      </c>
    </row>
    <row r="524" spans="2:4" x14ac:dyDescent="0.25">
      <c r="B524" s="102" t="s">
        <v>1220</v>
      </c>
      <c r="C524" s="103" t="s">
        <v>587</v>
      </c>
      <c r="D524" s="105" t="s">
        <v>1549</v>
      </c>
    </row>
    <row r="525" spans="2:4" x14ac:dyDescent="0.25">
      <c r="B525" s="102" t="s">
        <v>1221</v>
      </c>
      <c r="C525" s="103" t="s">
        <v>587</v>
      </c>
      <c r="D525" s="105" t="s">
        <v>1549</v>
      </c>
    </row>
    <row r="526" spans="2:4" x14ac:dyDescent="0.25">
      <c r="B526" s="102" t="s">
        <v>1222</v>
      </c>
      <c r="C526" s="103" t="s">
        <v>587</v>
      </c>
      <c r="D526" s="105" t="s">
        <v>1549</v>
      </c>
    </row>
    <row r="527" spans="2:4" x14ac:dyDescent="0.25">
      <c r="B527" s="102" t="s">
        <v>1223</v>
      </c>
      <c r="C527" s="103" t="s">
        <v>587</v>
      </c>
      <c r="D527" s="105" t="s">
        <v>1549</v>
      </c>
    </row>
    <row r="528" spans="2:4" x14ac:dyDescent="0.25">
      <c r="B528" s="102" t="s">
        <v>1224</v>
      </c>
      <c r="C528" s="103" t="s">
        <v>587</v>
      </c>
      <c r="D528" s="105" t="s">
        <v>1549</v>
      </c>
    </row>
    <row r="529" spans="2:4" x14ac:dyDescent="0.25">
      <c r="B529" s="102" t="s">
        <v>1225</v>
      </c>
      <c r="C529" s="103" t="s">
        <v>587</v>
      </c>
      <c r="D529" s="105" t="s">
        <v>1549</v>
      </c>
    </row>
    <row r="530" spans="2:4" x14ac:dyDescent="0.25">
      <c r="B530" s="102" t="s">
        <v>1226</v>
      </c>
      <c r="C530" s="103" t="s">
        <v>587</v>
      </c>
      <c r="D530" s="105" t="s">
        <v>1549</v>
      </c>
    </row>
    <row r="531" spans="2:4" x14ac:dyDescent="0.25">
      <c r="B531" s="102" t="s">
        <v>1227</v>
      </c>
      <c r="C531" s="103" t="s">
        <v>587</v>
      </c>
      <c r="D531" s="105" t="s">
        <v>1549</v>
      </c>
    </row>
    <row r="532" spans="2:4" x14ac:dyDescent="0.25">
      <c r="B532" s="102" t="s">
        <v>1228</v>
      </c>
      <c r="C532" s="103" t="s">
        <v>587</v>
      </c>
      <c r="D532" s="105" t="s">
        <v>1549</v>
      </c>
    </row>
    <row r="533" spans="2:4" x14ac:dyDescent="0.25">
      <c r="B533" s="102" t="s">
        <v>1229</v>
      </c>
      <c r="C533" s="103" t="s">
        <v>587</v>
      </c>
      <c r="D533" s="105" t="s">
        <v>1549</v>
      </c>
    </row>
    <row r="534" spans="2:4" x14ac:dyDescent="0.25">
      <c r="B534" s="102" t="s">
        <v>1230</v>
      </c>
      <c r="C534" s="103" t="s">
        <v>587</v>
      </c>
      <c r="D534" s="105" t="s">
        <v>1549</v>
      </c>
    </row>
    <row r="535" spans="2:4" x14ac:dyDescent="0.25">
      <c r="B535" s="102" t="s">
        <v>1231</v>
      </c>
      <c r="C535" s="103" t="s">
        <v>587</v>
      </c>
      <c r="D535" s="105" t="s">
        <v>1549</v>
      </c>
    </row>
    <row r="536" spans="2:4" x14ac:dyDescent="0.25">
      <c r="B536" s="102" t="s">
        <v>1232</v>
      </c>
      <c r="C536" s="103" t="s">
        <v>587</v>
      </c>
      <c r="D536" s="105" t="s">
        <v>1549</v>
      </c>
    </row>
    <row r="537" spans="2:4" x14ac:dyDescent="0.25">
      <c r="B537" s="102" t="s">
        <v>1233</v>
      </c>
      <c r="C537" s="103" t="s">
        <v>587</v>
      </c>
      <c r="D537" s="105" t="s">
        <v>1549</v>
      </c>
    </row>
    <row r="538" spans="2:4" x14ac:dyDescent="0.25">
      <c r="B538" s="102" t="s">
        <v>1234</v>
      </c>
      <c r="C538" s="103" t="s">
        <v>587</v>
      </c>
      <c r="D538" s="105" t="s">
        <v>1549</v>
      </c>
    </row>
    <row r="539" spans="2:4" x14ac:dyDescent="0.25">
      <c r="B539" s="102" t="s">
        <v>1235</v>
      </c>
      <c r="C539" s="103" t="s">
        <v>587</v>
      </c>
      <c r="D539" s="105" t="s">
        <v>1549</v>
      </c>
    </row>
    <row r="540" spans="2:4" x14ac:dyDescent="0.25">
      <c r="B540" s="102" t="s">
        <v>1236</v>
      </c>
      <c r="C540" s="103" t="s">
        <v>587</v>
      </c>
      <c r="D540" s="105" t="s">
        <v>1549</v>
      </c>
    </row>
    <row r="541" spans="2:4" x14ac:dyDescent="0.25">
      <c r="B541" s="102" t="s">
        <v>1237</v>
      </c>
      <c r="C541" s="103" t="s">
        <v>587</v>
      </c>
      <c r="D541" s="105" t="s">
        <v>1549</v>
      </c>
    </row>
    <row r="542" spans="2:4" x14ac:dyDescent="0.25">
      <c r="B542" s="102" t="s">
        <v>1238</v>
      </c>
      <c r="C542" s="103" t="s">
        <v>587</v>
      </c>
      <c r="D542" s="105" t="s">
        <v>1549</v>
      </c>
    </row>
    <row r="543" spans="2:4" x14ac:dyDescent="0.25">
      <c r="B543" s="102" t="s">
        <v>1239</v>
      </c>
      <c r="C543" s="103" t="s">
        <v>587</v>
      </c>
      <c r="D543" s="105" t="s">
        <v>1549</v>
      </c>
    </row>
    <row r="544" spans="2:4" x14ac:dyDescent="0.25">
      <c r="B544" s="102" t="s">
        <v>1240</v>
      </c>
      <c r="C544" s="103" t="s">
        <v>587</v>
      </c>
      <c r="D544" s="105" t="s">
        <v>1549</v>
      </c>
    </row>
    <row r="545" spans="2:4" x14ac:dyDescent="0.25">
      <c r="B545" s="102" t="s">
        <v>1241</v>
      </c>
      <c r="C545" s="103" t="s">
        <v>587</v>
      </c>
      <c r="D545" s="105" t="s">
        <v>1549</v>
      </c>
    </row>
    <row r="546" spans="2:4" x14ac:dyDescent="0.25">
      <c r="B546" s="102" t="s">
        <v>1253</v>
      </c>
      <c r="C546" s="103" t="s">
        <v>587</v>
      </c>
      <c r="D546" s="105" t="s">
        <v>1549</v>
      </c>
    </row>
    <row r="547" spans="2:4" x14ac:dyDescent="0.25">
      <c r="B547" s="102" t="s">
        <v>1265</v>
      </c>
      <c r="C547" s="103" t="s">
        <v>587</v>
      </c>
      <c r="D547" s="104" t="s">
        <v>1540</v>
      </c>
    </row>
    <row r="548" spans="2:4" x14ac:dyDescent="0.25">
      <c r="B548" s="102" t="s">
        <v>1266</v>
      </c>
      <c r="C548" s="103" t="s">
        <v>587</v>
      </c>
      <c r="D548" s="104" t="s">
        <v>1540</v>
      </c>
    </row>
    <row r="549" spans="2:4" x14ac:dyDescent="0.25">
      <c r="B549" s="102" t="s">
        <v>1267</v>
      </c>
      <c r="C549" s="103" t="s">
        <v>587</v>
      </c>
      <c r="D549" s="105" t="s">
        <v>1554</v>
      </c>
    </row>
    <row r="550" spans="2:4" x14ac:dyDescent="0.25">
      <c r="B550" s="102" t="s">
        <v>1273</v>
      </c>
      <c r="C550" s="103" t="s">
        <v>587</v>
      </c>
      <c r="D550" s="105" t="s">
        <v>1549</v>
      </c>
    </row>
    <row r="551" spans="2:4" x14ac:dyDescent="0.25">
      <c r="B551" s="102" t="s">
        <v>1300</v>
      </c>
      <c r="C551" s="103" t="s">
        <v>587</v>
      </c>
      <c r="D551" s="105" t="s">
        <v>1549</v>
      </c>
    </row>
    <row r="552" spans="2:4" x14ac:dyDescent="0.25">
      <c r="B552" s="102" t="s">
        <v>1311</v>
      </c>
      <c r="C552" s="103" t="s">
        <v>587</v>
      </c>
      <c r="D552" s="105" t="s">
        <v>1549</v>
      </c>
    </row>
    <row r="553" spans="2:4" x14ac:dyDescent="0.25">
      <c r="B553" s="102" t="s">
        <v>1312</v>
      </c>
      <c r="C553" s="103" t="s">
        <v>587</v>
      </c>
      <c r="D553" s="105" t="s">
        <v>1549</v>
      </c>
    </row>
    <row r="554" spans="2:4" x14ac:dyDescent="0.25">
      <c r="B554" s="102" t="s">
        <v>1318</v>
      </c>
      <c r="C554" s="103" t="s">
        <v>587</v>
      </c>
      <c r="D554" s="105" t="s">
        <v>1549</v>
      </c>
    </row>
    <row r="555" spans="2:4" x14ac:dyDescent="0.25">
      <c r="B555" s="102" t="s">
        <v>1319</v>
      </c>
      <c r="C555" s="103" t="s">
        <v>587</v>
      </c>
      <c r="D555" s="105" t="s">
        <v>1549</v>
      </c>
    </row>
    <row r="556" spans="2:4" x14ac:dyDescent="0.25">
      <c r="B556" s="102" t="s">
        <v>1320</v>
      </c>
      <c r="C556" s="103" t="s">
        <v>587</v>
      </c>
      <c r="D556" s="105" t="s">
        <v>1549</v>
      </c>
    </row>
    <row r="557" spans="2:4" x14ac:dyDescent="0.25">
      <c r="B557" s="102" t="s">
        <v>1321</v>
      </c>
      <c r="C557" s="103" t="s">
        <v>587</v>
      </c>
      <c r="D557" s="105" t="s">
        <v>1549</v>
      </c>
    </row>
    <row r="558" spans="2:4" x14ac:dyDescent="0.25">
      <c r="B558" s="102" t="s">
        <v>1322</v>
      </c>
      <c r="C558" s="103" t="s">
        <v>587</v>
      </c>
      <c r="D558" s="105" t="s">
        <v>1549</v>
      </c>
    </row>
    <row r="559" spans="2:4" x14ac:dyDescent="0.25">
      <c r="B559" s="102" t="s">
        <v>1323</v>
      </c>
      <c r="C559" s="103" t="s">
        <v>587</v>
      </c>
      <c r="D559" s="105" t="s">
        <v>1549</v>
      </c>
    </row>
    <row r="560" spans="2:4" x14ac:dyDescent="0.25">
      <c r="B560" s="102" t="s">
        <v>1324</v>
      </c>
      <c r="C560" s="103" t="s">
        <v>587</v>
      </c>
      <c r="D560" s="105" t="s">
        <v>1549</v>
      </c>
    </row>
    <row r="561" spans="2:4" x14ac:dyDescent="0.25">
      <c r="B561" s="102" t="s">
        <v>1325</v>
      </c>
      <c r="C561" s="103" t="s">
        <v>587</v>
      </c>
      <c r="D561" s="105" t="s">
        <v>1549</v>
      </c>
    </row>
    <row r="562" spans="2:4" x14ac:dyDescent="0.25">
      <c r="B562" s="102" t="s">
        <v>1326</v>
      </c>
      <c r="C562" s="103" t="s">
        <v>587</v>
      </c>
      <c r="D562" s="105" t="s">
        <v>1549</v>
      </c>
    </row>
    <row r="563" spans="2:4" x14ac:dyDescent="0.25">
      <c r="B563" s="102" t="s">
        <v>1327</v>
      </c>
      <c r="C563" s="103" t="s">
        <v>587</v>
      </c>
      <c r="D563" s="105" t="s">
        <v>1549</v>
      </c>
    </row>
    <row r="564" spans="2:4" x14ac:dyDescent="0.25">
      <c r="B564" s="102" t="s">
        <v>1328</v>
      </c>
      <c r="C564" s="103" t="s">
        <v>587</v>
      </c>
      <c r="D564" s="105" t="s">
        <v>1549</v>
      </c>
    </row>
    <row r="565" spans="2:4" x14ac:dyDescent="0.25">
      <c r="B565" s="102" t="s">
        <v>1329</v>
      </c>
      <c r="C565" s="103" t="s">
        <v>587</v>
      </c>
      <c r="D565" s="105" t="s">
        <v>1549</v>
      </c>
    </row>
    <row r="566" spans="2:4" x14ac:dyDescent="0.25">
      <c r="B566" s="102" t="s">
        <v>1330</v>
      </c>
      <c r="C566" s="103" t="s">
        <v>587</v>
      </c>
      <c r="D566" s="105" t="s">
        <v>1549</v>
      </c>
    </row>
    <row r="567" spans="2:4" x14ac:dyDescent="0.25">
      <c r="B567" s="102" t="s">
        <v>1337</v>
      </c>
      <c r="C567" s="103" t="s">
        <v>587</v>
      </c>
      <c r="D567" s="105" t="s">
        <v>1549</v>
      </c>
    </row>
    <row r="568" spans="2:4" x14ac:dyDescent="0.25">
      <c r="B568" s="102" t="s">
        <v>1339</v>
      </c>
      <c r="C568" s="103" t="s">
        <v>587</v>
      </c>
      <c r="D568" s="105" t="s">
        <v>1549</v>
      </c>
    </row>
    <row r="569" spans="2:4" x14ac:dyDescent="0.25">
      <c r="B569" s="102" t="s">
        <v>1341</v>
      </c>
      <c r="C569" s="103" t="s">
        <v>587</v>
      </c>
      <c r="D569" s="105" t="s">
        <v>1549</v>
      </c>
    </row>
    <row r="570" spans="2:4" x14ac:dyDescent="0.25">
      <c r="B570" s="102" t="s">
        <v>1343</v>
      </c>
      <c r="C570" s="103" t="s">
        <v>587</v>
      </c>
      <c r="D570" s="105" t="s">
        <v>1549</v>
      </c>
    </row>
    <row r="571" spans="2:4" x14ac:dyDescent="0.25">
      <c r="B571" s="102" t="s">
        <v>1348</v>
      </c>
      <c r="C571" s="103" t="s">
        <v>587</v>
      </c>
      <c r="D571" s="105" t="s">
        <v>1549</v>
      </c>
    </row>
    <row r="572" spans="2:4" x14ac:dyDescent="0.25">
      <c r="B572" s="102" t="s">
        <v>1349</v>
      </c>
      <c r="C572" s="103" t="s">
        <v>587</v>
      </c>
      <c r="D572" s="105" t="s">
        <v>1554</v>
      </c>
    </row>
    <row r="573" spans="2:4" x14ac:dyDescent="0.25">
      <c r="B573" s="102" t="s">
        <v>1351</v>
      </c>
      <c r="C573" s="103" t="s">
        <v>587</v>
      </c>
      <c r="D573" s="105" t="s">
        <v>1549</v>
      </c>
    </row>
    <row r="574" spans="2:4" x14ac:dyDescent="0.25">
      <c r="B574" s="102" t="s">
        <v>1354</v>
      </c>
      <c r="C574" s="103" t="s">
        <v>587</v>
      </c>
      <c r="D574" s="105" t="s">
        <v>1549</v>
      </c>
    </row>
    <row r="575" spans="2:4" x14ac:dyDescent="0.25">
      <c r="B575" s="102" t="s">
        <v>1355</v>
      </c>
      <c r="C575" s="103" t="s">
        <v>587</v>
      </c>
      <c r="D575" s="104" t="s">
        <v>1540</v>
      </c>
    </row>
    <row r="576" spans="2:4" x14ac:dyDescent="0.25">
      <c r="B576" s="102" t="s">
        <v>1356</v>
      </c>
      <c r="C576" s="103" t="s">
        <v>587</v>
      </c>
      <c r="D576" s="104" t="s">
        <v>1540</v>
      </c>
    </row>
    <row r="577" spans="2:4" x14ac:dyDescent="0.25">
      <c r="B577" s="102" t="s">
        <v>1358</v>
      </c>
      <c r="C577" s="103" t="s">
        <v>587</v>
      </c>
      <c r="D577" s="104" t="s">
        <v>1540</v>
      </c>
    </row>
    <row r="578" spans="2:4" x14ac:dyDescent="0.25">
      <c r="B578" s="102" t="s">
        <v>1359</v>
      </c>
      <c r="C578" s="103" t="s">
        <v>587</v>
      </c>
      <c r="D578" s="105" t="s">
        <v>1549</v>
      </c>
    </row>
    <row r="579" spans="2:4" x14ac:dyDescent="0.25">
      <c r="B579" s="102" t="s">
        <v>1360</v>
      </c>
      <c r="C579" s="103" t="s">
        <v>587</v>
      </c>
      <c r="D579" s="104" t="s">
        <v>1540</v>
      </c>
    </row>
    <row r="580" spans="2:4" x14ac:dyDescent="0.25">
      <c r="B580" s="102" t="s">
        <v>1362</v>
      </c>
      <c r="C580" s="103" t="s">
        <v>587</v>
      </c>
      <c r="D580" s="105" t="s">
        <v>1552</v>
      </c>
    </row>
    <row r="581" spans="2:4" x14ac:dyDescent="0.25">
      <c r="B581" s="102" t="s">
        <v>1363</v>
      </c>
      <c r="C581" s="103" t="s">
        <v>587</v>
      </c>
      <c r="D581" s="105" t="s">
        <v>1552</v>
      </c>
    </row>
    <row r="582" spans="2:4" x14ac:dyDescent="0.25">
      <c r="B582" s="102" t="s">
        <v>1364</v>
      </c>
      <c r="C582" s="103" t="s">
        <v>587</v>
      </c>
      <c r="D582" s="105" t="s">
        <v>1549</v>
      </c>
    </row>
    <row r="583" spans="2:4" x14ac:dyDescent="0.25">
      <c r="B583" s="102" t="s">
        <v>1365</v>
      </c>
      <c r="C583" s="103" t="s">
        <v>587</v>
      </c>
      <c r="D583" s="105" t="s">
        <v>1552</v>
      </c>
    </row>
    <row r="584" spans="2:4" x14ac:dyDescent="0.25">
      <c r="B584" s="102" t="s">
        <v>1366</v>
      </c>
      <c r="C584" s="103" t="s">
        <v>587</v>
      </c>
      <c r="D584" s="105" t="s">
        <v>1552</v>
      </c>
    </row>
    <row r="585" spans="2:4" x14ac:dyDescent="0.25">
      <c r="B585" s="102" t="s">
        <v>1367</v>
      </c>
      <c r="C585" s="103" t="s">
        <v>587</v>
      </c>
      <c r="D585" s="105" t="s">
        <v>1552</v>
      </c>
    </row>
    <row r="586" spans="2:4" x14ac:dyDescent="0.25">
      <c r="B586" s="102" t="s">
        <v>1368</v>
      </c>
      <c r="C586" s="103" t="s">
        <v>587</v>
      </c>
      <c r="D586" s="105" t="s">
        <v>1552</v>
      </c>
    </row>
    <row r="587" spans="2:4" x14ac:dyDescent="0.25">
      <c r="B587" s="102" t="s">
        <v>1369</v>
      </c>
      <c r="C587" s="103" t="s">
        <v>587</v>
      </c>
      <c r="D587" s="105" t="s">
        <v>1552</v>
      </c>
    </row>
    <row r="588" spans="2:4" x14ac:dyDescent="0.25">
      <c r="B588" s="102" t="s">
        <v>1370</v>
      </c>
      <c r="C588" s="103" t="s">
        <v>587</v>
      </c>
      <c r="D588" s="105" t="s">
        <v>1552</v>
      </c>
    </row>
    <row r="589" spans="2:4" x14ac:dyDescent="0.25">
      <c r="B589" s="102" t="s">
        <v>1371</v>
      </c>
      <c r="C589" s="103" t="s">
        <v>587</v>
      </c>
      <c r="D589" s="104" t="s">
        <v>212</v>
      </c>
    </row>
    <row r="590" spans="2:4" x14ac:dyDescent="0.25">
      <c r="B590" s="102" t="s">
        <v>1372</v>
      </c>
      <c r="C590" s="103" t="s">
        <v>587</v>
      </c>
      <c r="D590" s="105" t="s">
        <v>1552</v>
      </c>
    </row>
    <row r="591" spans="2:4" x14ac:dyDescent="0.25">
      <c r="B591" s="102" t="s">
        <v>1373</v>
      </c>
      <c r="C591" s="103" t="s">
        <v>587</v>
      </c>
      <c r="D591" s="105" t="s">
        <v>1552</v>
      </c>
    </row>
    <row r="592" spans="2:4" x14ac:dyDescent="0.25">
      <c r="B592" s="102" t="s">
        <v>1374</v>
      </c>
      <c r="C592" s="103" t="s">
        <v>587</v>
      </c>
      <c r="D592" s="104" t="s">
        <v>1540</v>
      </c>
    </row>
    <row r="593" spans="2:4" x14ac:dyDescent="0.25">
      <c r="B593" s="102" t="s">
        <v>1375</v>
      </c>
      <c r="C593" s="103" t="s">
        <v>587</v>
      </c>
      <c r="D593" s="105" t="s">
        <v>1552</v>
      </c>
    </row>
    <row r="594" spans="2:4" x14ac:dyDescent="0.25">
      <c r="B594" s="102" t="s">
        <v>1378</v>
      </c>
      <c r="C594" s="103" t="s">
        <v>587</v>
      </c>
      <c r="D594" s="105" t="s">
        <v>1549</v>
      </c>
    </row>
    <row r="595" spans="2:4" x14ac:dyDescent="0.25">
      <c r="B595" s="102" t="s">
        <v>1379</v>
      </c>
      <c r="C595" s="103" t="s">
        <v>587</v>
      </c>
      <c r="D595" s="105" t="s">
        <v>1549</v>
      </c>
    </row>
    <row r="596" spans="2:4" x14ac:dyDescent="0.25">
      <c r="B596" s="102" t="s">
        <v>1380</v>
      </c>
      <c r="C596" s="103" t="s">
        <v>587</v>
      </c>
      <c r="D596" s="105" t="s">
        <v>1552</v>
      </c>
    </row>
    <row r="597" spans="2:4" x14ac:dyDescent="0.25">
      <c r="B597" s="102" t="s">
        <v>1381</v>
      </c>
      <c r="C597" s="103" t="s">
        <v>587</v>
      </c>
      <c r="D597" s="104" t="s">
        <v>1539</v>
      </c>
    </row>
    <row r="598" spans="2:4" x14ac:dyDescent="0.25">
      <c r="B598" s="102" t="s">
        <v>1382</v>
      </c>
      <c r="C598" s="103" t="s">
        <v>587</v>
      </c>
      <c r="D598" s="104" t="s">
        <v>1539</v>
      </c>
    </row>
    <row r="599" spans="2:4" x14ac:dyDescent="0.25">
      <c r="B599" s="102" t="s">
        <v>1383</v>
      </c>
      <c r="C599" s="103" t="s">
        <v>587</v>
      </c>
      <c r="D599" s="104" t="s">
        <v>1539</v>
      </c>
    </row>
    <row r="600" spans="2:4" x14ac:dyDescent="0.25">
      <c r="B600" s="102" t="s">
        <v>1384</v>
      </c>
      <c r="C600" s="103" t="s">
        <v>587</v>
      </c>
      <c r="D600" s="104" t="s">
        <v>1539</v>
      </c>
    </row>
    <row r="601" spans="2:4" x14ac:dyDescent="0.25">
      <c r="B601" s="102" t="s">
        <v>1385</v>
      </c>
      <c r="C601" s="103" t="s">
        <v>587</v>
      </c>
      <c r="D601" s="104" t="s">
        <v>1539</v>
      </c>
    </row>
    <row r="602" spans="2:4" x14ac:dyDescent="0.25">
      <c r="B602" s="102" t="s">
        <v>1386</v>
      </c>
      <c r="C602" s="103" t="s">
        <v>587</v>
      </c>
      <c r="D602" s="104" t="s">
        <v>1539</v>
      </c>
    </row>
    <row r="603" spans="2:4" x14ac:dyDescent="0.25">
      <c r="B603" s="102" t="s">
        <v>1387</v>
      </c>
      <c r="C603" s="103" t="s">
        <v>587</v>
      </c>
      <c r="D603" s="104" t="s">
        <v>1539</v>
      </c>
    </row>
    <row r="604" spans="2:4" x14ac:dyDescent="0.25">
      <c r="B604" s="102" t="s">
        <v>1388</v>
      </c>
      <c r="C604" s="103" t="s">
        <v>587</v>
      </c>
      <c r="D604" s="105" t="s">
        <v>1549</v>
      </c>
    </row>
    <row r="605" spans="2:4" x14ac:dyDescent="0.25">
      <c r="B605" s="102" t="s">
        <v>1389</v>
      </c>
      <c r="C605" s="103" t="s">
        <v>587</v>
      </c>
      <c r="D605" s="105" t="s">
        <v>1549</v>
      </c>
    </row>
    <row r="606" spans="2:4" x14ac:dyDescent="0.25">
      <c r="B606" s="102" t="s">
        <v>1390</v>
      </c>
      <c r="C606" s="103" t="s">
        <v>587</v>
      </c>
      <c r="D606" s="105" t="s">
        <v>1549</v>
      </c>
    </row>
    <row r="607" spans="2:4" x14ac:dyDescent="0.25">
      <c r="B607" s="102" t="s">
        <v>1391</v>
      </c>
      <c r="C607" s="103" t="s">
        <v>587</v>
      </c>
      <c r="D607" s="105" t="s">
        <v>1549</v>
      </c>
    </row>
    <row r="608" spans="2:4" x14ac:dyDescent="0.25">
      <c r="B608" s="102" t="s">
        <v>1392</v>
      </c>
      <c r="C608" s="103" t="s">
        <v>587</v>
      </c>
      <c r="D608" s="105" t="s">
        <v>1549</v>
      </c>
    </row>
    <row r="609" spans="2:4" x14ac:dyDescent="0.25">
      <c r="B609" s="102" t="s">
        <v>1393</v>
      </c>
      <c r="C609" s="103" t="s">
        <v>587</v>
      </c>
      <c r="D609" s="105" t="s">
        <v>1549</v>
      </c>
    </row>
    <row r="610" spans="2:4" x14ac:dyDescent="0.25">
      <c r="B610" s="102" t="s">
        <v>1394</v>
      </c>
      <c r="C610" s="103" t="s">
        <v>587</v>
      </c>
      <c r="D610" s="105" t="s">
        <v>1549</v>
      </c>
    </row>
    <row r="611" spans="2:4" x14ac:dyDescent="0.25">
      <c r="B611" s="102" t="s">
        <v>1395</v>
      </c>
      <c r="C611" s="103" t="s">
        <v>587</v>
      </c>
      <c r="D611" s="105" t="s">
        <v>1549</v>
      </c>
    </row>
    <row r="612" spans="2:4" x14ac:dyDescent="0.25">
      <c r="B612" s="102" t="s">
        <v>1396</v>
      </c>
      <c r="C612" s="103" t="s">
        <v>587</v>
      </c>
      <c r="D612" s="105" t="s">
        <v>1552</v>
      </c>
    </row>
    <row r="613" spans="2:4" x14ac:dyDescent="0.25">
      <c r="B613" s="102" t="s">
        <v>1397</v>
      </c>
      <c r="C613" s="103" t="s">
        <v>587</v>
      </c>
      <c r="D613" s="104" t="s">
        <v>1539</v>
      </c>
    </row>
    <row r="614" spans="2:4" x14ac:dyDescent="0.25">
      <c r="B614" s="102" t="s">
        <v>1398</v>
      </c>
      <c r="C614" s="103" t="s">
        <v>587</v>
      </c>
      <c r="D614" s="105" t="s">
        <v>1549</v>
      </c>
    </row>
    <row r="615" spans="2:4" x14ac:dyDescent="0.25">
      <c r="B615" s="102" t="s">
        <v>1399</v>
      </c>
      <c r="C615" s="103" t="s">
        <v>587</v>
      </c>
      <c r="D615" s="105" t="s">
        <v>1549</v>
      </c>
    </row>
    <row r="616" spans="2:4" x14ac:dyDescent="0.25">
      <c r="B616" s="102" t="s">
        <v>1400</v>
      </c>
      <c r="C616" s="103" t="s">
        <v>587</v>
      </c>
      <c r="D616" s="105" t="s">
        <v>1549</v>
      </c>
    </row>
    <row r="617" spans="2:4" x14ac:dyDescent="0.25">
      <c r="B617" s="102" t="s">
        <v>1401</v>
      </c>
      <c r="C617" s="103" t="s">
        <v>587</v>
      </c>
      <c r="D617" s="105" t="s">
        <v>1549</v>
      </c>
    </row>
    <row r="618" spans="2:4" x14ac:dyDescent="0.25">
      <c r="B618" s="102" t="s">
        <v>1402</v>
      </c>
      <c r="C618" s="103" t="s">
        <v>587</v>
      </c>
      <c r="D618" s="105" t="s">
        <v>1549</v>
      </c>
    </row>
    <row r="619" spans="2:4" x14ac:dyDescent="0.25">
      <c r="B619" s="102" t="s">
        <v>1403</v>
      </c>
      <c r="C619" s="103" t="s">
        <v>587</v>
      </c>
      <c r="D619" s="105" t="s">
        <v>1549</v>
      </c>
    </row>
    <row r="620" spans="2:4" x14ac:dyDescent="0.25">
      <c r="B620" s="102" t="s">
        <v>1404</v>
      </c>
      <c r="C620" s="103" t="s">
        <v>587</v>
      </c>
      <c r="D620" s="105" t="s">
        <v>1549</v>
      </c>
    </row>
    <row r="621" spans="2:4" x14ac:dyDescent="0.25">
      <c r="B621" s="102" t="s">
        <v>1405</v>
      </c>
      <c r="C621" s="103" t="s">
        <v>587</v>
      </c>
      <c r="D621" s="105" t="s">
        <v>1549</v>
      </c>
    </row>
    <row r="622" spans="2:4" x14ac:dyDescent="0.25">
      <c r="B622" s="102" t="s">
        <v>1406</v>
      </c>
      <c r="C622" s="103" t="s">
        <v>587</v>
      </c>
      <c r="D622" s="105" t="s">
        <v>1549</v>
      </c>
    </row>
    <row r="623" spans="2:4" x14ac:dyDescent="0.25">
      <c r="B623" s="102" t="s">
        <v>1407</v>
      </c>
      <c r="C623" s="103" t="s">
        <v>587</v>
      </c>
      <c r="D623" s="105" t="s">
        <v>1549</v>
      </c>
    </row>
    <row r="624" spans="2:4" x14ac:dyDescent="0.25">
      <c r="B624" s="102" t="s">
        <v>1408</v>
      </c>
      <c r="C624" s="103" t="s">
        <v>587</v>
      </c>
      <c r="D624" s="105" t="s">
        <v>1549</v>
      </c>
    </row>
    <row r="625" spans="2:4" x14ac:dyDescent="0.25">
      <c r="B625" s="102" t="s">
        <v>1409</v>
      </c>
      <c r="C625" s="103" t="s">
        <v>587</v>
      </c>
      <c r="D625" s="105" t="s">
        <v>1549</v>
      </c>
    </row>
    <row r="626" spans="2:4" x14ac:dyDescent="0.25">
      <c r="B626" s="102" t="s">
        <v>1410</v>
      </c>
      <c r="C626" s="103" t="s">
        <v>587</v>
      </c>
      <c r="D626" s="105" t="s">
        <v>1549</v>
      </c>
    </row>
    <row r="627" spans="2:4" x14ac:dyDescent="0.25">
      <c r="B627" s="102" t="s">
        <v>1411</v>
      </c>
      <c r="C627" s="103" t="s">
        <v>587</v>
      </c>
      <c r="D627" s="105" t="s">
        <v>1549</v>
      </c>
    </row>
    <row r="628" spans="2:4" x14ac:dyDescent="0.25">
      <c r="B628" s="102" t="s">
        <v>1412</v>
      </c>
      <c r="C628" s="103" t="s">
        <v>587</v>
      </c>
      <c r="D628" s="105" t="s">
        <v>1549</v>
      </c>
    </row>
    <row r="629" spans="2:4" x14ac:dyDescent="0.25">
      <c r="B629" s="102" t="s">
        <v>1413</v>
      </c>
      <c r="C629" s="103" t="s">
        <v>587</v>
      </c>
      <c r="D629" s="105" t="s">
        <v>1549</v>
      </c>
    </row>
    <row r="630" spans="2:4" x14ac:dyDescent="0.25">
      <c r="B630" s="102" t="s">
        <v>1414</v>
      </c>
      <c r="C630" s="103" t="s">
        <v>587</v>
      </c>
      <c r="D630" s="104" t="s">
        <v>1539</v>
      </c>
    </row>
    <row r="631" spans="2:4" x14ac:dyDescent="0.25">
      <c r="B631" s="102" t="s">
        <v>1415</v>
      </c>
      <c r="C631" s="103" t="s">
        <v>587</v>
      </c>
      <c r="D631" s="105" t="s">
        <v>1549</v>
      </c>
    </row>
    <row r="632" spans="2:4" x14ac:dyDescent="0.25">
      <c r="B632" s="102" t="s">
        <v>1416</v>
      </c>
      <c r="C632" s="103" t="s">
        <v>587</v>
      </c>
      <c r="D632" s="105" t="s">
        <v>1549</v>
      </c>
    </row>
    <row r="633" spans="2:4" x14ac:dyDescent="0.25">
      <c r="B633" s="102" t="s">
        <v>1417</v>
      </c>
      <c r="C633" s="103" t="s">
        <v>587</v>
      </c>
      <c r="D633" s="105" t="s">
        <v>1549</v>
      </c>
    </row>
    <row r="634" spans="2:4" x14ac:dyDescent="0.25">
      <c r="B634" s="102" t="s">
        <v>1418</v>
      </c>
      <c r="C634" s="103" t="s">
        <v>587</v>
      </c>
      <c r="D634" s="105" t="s">
        <v>1549</v>
      </c>
    </row>
    <row r="635" spans="2:4" x14ac:dyDescent="0.25">
      <c r="B635" s="102" t="s">
        <v>1419</v>
      </c>
      <c r="C635" s="103" t="s">
        <v>587</v>
      </c>
      <c r="D635" s="105" t="s">
        <v>1549</v>
      </c>
    </row>
    <row r="636" spans="2:4" x14ac:dyDescent="0.25">
      <c r="B636" s="102" t="s">
        <v>1420</v>
      </c>
      <c r="C636" s="103" t="s">
        <v>587</v>
      </c>
      <c r="D636" s="105" t="s">
        <v>1549</v>
      </c>
    </row>
    <row r="637" spans="2:4" x14ac:dyDescent="0.25">
      <c r="B637" s="102" t="s">
        <v>1421</v>
      </c>
      <c r="C637" s="103" t="s">
        <v>587</v>
      </c>
      <c r="D637" s="105" t="s">
        <v>1549</v>
      </c>
    </row>
    <row r="638" spans="2:4" x14ac:dyDescent="0.25">
      <c r="B638" s="102" t="s">
        <v>1422</v>
      </c>
      <c r="C638" s="103" t="s">
        <v>587</v>
      </c>
      <c r="D638" s="105" t="s">
        <v>1549</v>
      </c>
    </row>
    <row r="639" spans="2:4" x14ac:dyDescent="0.25">
      <c r="B639" s="102" t="s">
        <v>1423</v>
      </c>
      <c r="C639" s="103" t="s">
        <v>587</v>
      </c>
      <c r="D639" s="105" t="s">
        <v>1549</v>
      </c>
    </row>
    <row r="640" spans="2:4" x14ac:dyDescent="0.25">
      <c r="B640" s="102" t="s">
        <v>1424</v>
      </c>
      <c r="C640" s="103" t="s">
        <v>587</v>
      </c>
      <c r="D640" s="105" t="s">
        <v>1549</v>
      </c>
    </row>
    <row r="641" spans="2:4" x14ac:dyDescent="0.25">
      <c r="B641" s="102" t="s">
        <v>1425</v>
      </c>
      <c r="C641" s="103" t="s">
        <v>587</v>
      </c>
      <c r="D641" s="105" t="s">
        <v>1549</v>
      </c>
    </row>
    <row r="642" spans="2:4" x14ac:dyDescent="0.25">
      <c r="B642" s="102" t="s">
        <v>1426</v>
      </c>
      <c r="C642" s="103" t="s">
        <v>587</v>
      </c>
      <c r="D642" s="105" t="s">
        <v>1549</v>
      </c>
    </row>
    <row r="643" spans="2:4" x14ac:dyDescent="0.25">
      <c r="B643" s="102" t="s">
        <v>1427</v>
      </c>
      <c r="C643" s="103" t="s">
        <v>587</v>
      </c>
      <c r="D643" s="105" t="s">
        <v>1549</v>
      </c>
    </row>
    <row r="644" spans="2:4" x14ac:dyDescent="0.25">
      <c r="B644" s="102" t="s">
        <v>1428</v>
      </c>
      <c r="C644" s="103" t="s">
        <v>587</v>
      </c>
      <c r="D644" s="105" t="s">
        <v>1549</v>
      </c>
    </row>
    <row r="645" spans="2:4" x14ac:dyDescent="0.25">
      <c r="B645" s="102" t="s">
        <v>1429</v>
      </c>
      <c r="C645" s="103" t="s">
        <v>587</v>
      </c>
      <c r="D645" s="105" t="s">
        <v>1549</v>
      </c>
    </row>
    <row r="646" spans="2:4" x14ac:dyDescent="0.25">
      <c r="B646" s="102" t="s">
        <v>1430</v>
      </c>
      <c r="C646" s="103" t="s">
        <v>587</v>
      </c>
      <c r="D646" s="105" t="s">
        <v>1549</v>
      </c>
    </row>
    <row r="647" spans="2:4" x14ac:dyDescent="0.25">
      <c r="B647" s="102" t="s">
        <v>1431</v>
      </c>
      <c r="C647" s="103" t="s">
        <v>587</v>
      </c>
      <c r="D647" s="105" t="s">
        <v>1549</v>
      </c>
    </row>
    <row r="648" spans="2:4" x14ac:dyDescent="0.25">
      <c r="B648" s="102" t="s">
        <v>1432</v>
      </c>
      <c r="C648" s="103" t="s">
        <v>587</v>
      </c>
      <c r="D648" s="105" t="s">
        <v>1549</v>
      </c>
    </row>
    <row r="649" spans="2:4" x14ac:dyDescent="0.25">
      <c r="B649" s="102" t="s">
        <v>1433</v>
      </c>
      <c r="C649" s="103" t="s">
        <v>587</v>
      </c>
      <c r="D649" s="105" t="s">
        <v>1549</v>
      </c>
    </row>
    <row r="650" spans="2:4" x14ac:dyDescent="0.25">
      <c r="B650" s="102" t="s">
        <v>1434</v>
      </c>
      <c r="C650" s="103" t="s">
        <v>587</v>
      </c>
      <c r="D650" s="105" t="s">
        <v>1549</v>
      </c>
    </row>
    <row r="651" spans="2:4" x14ac:dyDescent="0.25">
      <c r="B651" s="102" t="s">
        <v>1435</v>
      </c>
      <c r="C651" s="103" t="s">
        <v>587</v>
      </c>
      <c r="D651" s="105" t="s">
        <v>1549</v>
      </c>
    </row>
    <row r="652" spans="2:4" x14ac:dyDescent="0.25">
      <c r="B652" s="102" t="s">
        <v>1436</v>
      </c>
      <c r="C652" s="103" t="s">
        <v>587</v>
      </c>
      <c r="D652" s="105" t="s">
        <v>1549</v>
      </c>
    </row>
    <row r="653" spans="2:4" x14ac:dyDescent="0.25">
      <c r="B653" s="102" t="s">
        <v>1437</v>
      </c>
      <c r="C653" s="103" t="s">
        <v>587</v>
      </c>
      <c r="D653" s="105" t="s">
        <v>1549</v>
      </c>
    </row>
    <row r="654" spans="2:4" x14ac:dyDescent="0.25">
      <c r="B654" s="102" t="s">
        <v>1438</v>
      </c>
      <c r="C654" s="103" t="s">
        <v>587</v>
      </c>
      <c r="D654" s="105" t="s">
        <v>1549</v>
      </c>
    </row>
    <row r="655" spans="2:4" x14ac:dyDescent="0.25">
      <c r="B655" s="102" t="s">
        <v>1439</v>
      </c>
      <c r="C655" s="103" t="s">
        <v>587</v>
      </c>
      <c r="D655" s="105" t="s">
        <v>1549</v>
      </c>
    </row>
    <row r="656" spans="2:4" x14ac:dyDescent="0.25">
      <c r="B656" s="102" t="s">
        <v>1440</v>
      </c>
      <c r="C656" s="103" t="s">
        <v>587</v>
      </c>
      <c r="D656" s="105" t="s">
        <v>1549</v>
      </c>
    </row>
    <row r="657" spans="2:4" x14ac:dyDescent="0.25">
      <c r="B657" s="102" t="s">
        <v>1441</v>
      </c>
      <c r="C657" s="103" t="s">
        <v>587</v>
      </c>
      <c r="D657" s="105" t="s">
        <v>1549</v>
      </c>
    </row>
    <row r="658" spans="2:4" x14ac:dyDescent="0.25">
      <c r="B658" s="102" t="s">
        <v>1442</v>
      </c>
      <c r="C658" s="103" t="s">
        <v>587</v>
      </c>
      <c r="D658" s="105" t="s">
        <v>1549</v>
      </c>
    </row>
    <row r="659" spans="2:4" x14ac:dyDescent="0.25">
      <c r="B659" s="102" t="s">
        <v>1443</v>
      </c>
      <c r="C659" s="103" t="s">
        <v>587</v>
      </c>
      <c r="D659" s="105" t="s">
        <v>1549</v>
      </c>
    </row>
    <row r="660" spans="2:4" x14ac:dyDescent="0.25">
      <c r="B660" s="102" t="s">
        <v>1444</v>
      </c>
      <c r="C660" s="103" t="s">
        <v>587</v>
      </c>
      <c r="D660" s="105" t="s">
        <v>1549</v>
      </c>
    </row>
    <row r="661" spans="2:4" x14ac:dyDescent="0.25">
      <c r="B661" s="102" t="s">
        <v>1445</v>
      </c>
      <c r="C661" s="103" t="s">
        <v>587</v>
      </c>
      <c r="D661" s="105" t="s">
        <v>1549</v>
      </c>
    </row>
    <row r="662" spans="2:4" x14ac:dyDescent="0.25">
      <c r="B662" s="102" t="s">
        <v>1446</v>
      </c>
      <c r="C662" s="103" t="s">
        <v>587</v>
      </c>
      <c r="D662" s="105" t="s">
        <v>1549</v>
      </c>
    </row>
    <row r="663" spans="2:4" x14ac:dyDescent="0.25">
      <c r="B663" s="102" t="s">
        <v>1447</v>
      </c>
      <c r="C663" s="103" t="s">
        <v>587</v>
      </c>
      <c r="D663" s="105" t="s">
        <v>1549</v>
      </c>
    </row>
    <row r="664" spans="2:4" x14ac:dyDescent="0.25">
      <c r="B664" s="102" t="s">
        <v>1448</v>
      </c>
      <c r="C664" s="103" t="s">
        <v>587</v>
      </c>
      <c r="D664" s="105" t="s">
        <v>1549</v>
      </c>
    </row>
    <row r="665" spans="2:4" x14ac:dyDescent="0.25">
      <c r="B665" s="102" t="s">
        <v>1449</v>
      </c>
      <c r="C665" s="103" t="s">
        <v>587</v>
      </c>
      <c r="D665" s="105" t="s">
        <v>1549</v>
      </c>
    </row>
    <row r="666" spans="2:4" x14ac:dyDescent="0.25">
      <c r="B666" s="102" t="s">
        <v>1450</v>
      </c>
      <c r="C666" s="103" t="s">
        <v>587</v>
      </c>
      <c r="D666" s="105" t="s">
        <v>1549</v>
      </c>
    </row>
    <row r="667" spans="2:4" x14ac:dyDescent="0.25">
      <c r="B667" s="102" t="s">
        <v>1451</v>
      </c>
      <c r="C667" s="103" t="s">
        <v>587</v>
      </c>
      <c r="D667" s="105" t="s">
        <v>1549</v>
      </c>
    </row>
    <row r="668" spans="2:4" x14ac:dyDescent="0.25">
      <c r="B668" s="102" t="s">
        <v>1452</v>
      </c>
      <c r="C668" s="103" t="s">
        <v>587</v>
      </c>
      <c r="D668" s="105" t="s">
        <v>1549</v>
      </c>
    </row>
    <row r="669" spans="2:4" x14ac:dyDescent="0.25">
      <c r="B669" s="102" t="s">
        <v>1453</v>
      </c>
      <c r="C669" s="103" t="s">
        <v>587</v>
      </c>
      <c r="D669" s="105" t="s">
        <v>1549</v>
      </c>
    </row>
    <row r="670" spans="2:4" x14ac:dyDescent="0.25">
      <c r="B670" s="102" t="s">
        <v>1454</v>
      </c>
      <c r="C670" s="103" t="s">
        <v>587</v>
      </c>
      <c r="D670" s="105" t="s">
        <v>1549</v>
      </c>
    </row>
    <row r="671" spans="2:4" x14ac:dyDescent="0.25">
      <c r="B671" s="102" t="s">
        <v>1455</v>
      </c>
      <c r="C671" s="103" t="s">
        <v>587</v>
      </c>
      <c r="D671" s="105" t="s">
        <v>1549</v>
      </c>
    </row>
    <row r="672" spans="2:4" x14ac:dyDescent="0.25">
      <c r="B672" s="102" t="s">
        <v>1456</v>
      </c>
      <c r="C672" s="103" t="s">
        <v>587</v>
      </c>
      <c r="D672" s="105" t="s">
        <v>1549</v>
      </c>
    </row>
    <row r="673" spans="2:4" x14ac:dyDescent="0.25">
      <c r="B673" s="102" t="s">
        <v>1457</v>
      </c>
      <c r="C673" s="103" t="s">
        <v>587</v>
      </c>
      <c r="D673" s="105" t="s">
        <v>1549</v>
      </c>
    </row>
    <row r="674" spans="2:4" x14ac:dyDescent="0.25">
      <c r="B674" s="102" t="s">
        <v>1458</v>
      </c>
      <c r="C674" s="103" t="s">
        <v>587</v>
      </c>
      <c r="D674" s="105" t="s">
        <v>1549</v>
      </c>
    </row>
    <row r="675" spans="2:4" x14ac:dyDescent="0.25">
      <c r="B675" s="102" t="s">
        <v>1459</v>
      </c>
      <c r="C675" s="103" t="s">
        <v>587</v>
      </c>
      <c r="D675" s="105" t="s">
        <v>1549</v>
      </c>
    </row>
    <row r="676" spans="2:4" x14ac:dyDescent="0.25">
      <c r="B676" s="102" t="s">
        <v>1460</v>
      </c>
      <c r="C676" s="103" t="s">
        <v>587</v>
      </c>
      <c r="D676" s="105" t="s">
        <v>1549</v>
      </c>
    </row>
    <row r="677" spans="2:4" x14ac:dyDescent="0.25">
      <c r="B677" s="102" t="s">
        <v>1461</v>
      </c>
      <c r="C677" s="103" t="s">
        <v>587</v>
      </c>
      <c r="D677" s="105" t="s">
        <v>1549</v>
      </c>
    </row>
    <row r="678" spans="2:4" x14ac:dyDescent="0.25">
      <c r="B678" s="102" t="s">
        <v>1462</v>
      </c>
      <c r="C678" s="103" t="s">
        <v>587</v>
      </c>
      <c r="D678" s="105" t="s">
        <v>1549</v>
      </c>
    </row>
    <row r="679" spans="2:4" x14ac:dyDescent="0.25">
      <c r="B679" s="102" t="s">
        <v>1463</v>
      </c>
      <c r="C679" s="103" t="s">
        <v>587</v>
      </c>
      <c r="D679" s="105" t="s">
        <v>1549</v>
      </c>
    </row>
    <row r="680" spans="2:4" x14ac:dyDescent="0.25">
      <c r="B680" s="102" t="s">
        <v>1464</v>
      </c>
      <c r="C680" s="103" t="s">
        <v>587</v>
      </c>
      <c r="D680" s="105" t="s">
        <v>1549</v>
      </c>
    </row>
    <row r="681" spans="2:4" x14ac:dyDescent="0.25">
      <c r="B681" s="102" t="s">
        <v>1465</v>
      </c>
      <c r="C681" s="103" t="s">
        <v>587</v>
      </c>
      <c r="D681" s="105" t="s">
        <v>1549</v>
      </c>
    </row>
    <row r="682" spans="2:4" x14ac:dyDescent="0.25">
      <c r="B682" s="102" t="s">
        <v>1466</v>
      </c>
      <c r="C682" s="103" t="s">
        <v>587</v>
      </c>
      <c r="D682" s="105" t="s">
        <v>1549</v>
      </c>
    </row>
    <row r="683" spans="2:4" x14ac:dyDescent="0.25">
      <c r="B683" s="102" t="s">
        <v>1467</v>
      </c>
      <c r="C683" s="103" t="s">
        <v>587</v>
      </c>
      <c r="D683" s="105" t="s">
        <v>1549</v>
      </c>
    </row>
    <row r="684" spans="2:4" x14ac:dyDescent="0.25">
      <c r="B684" s="102" t="s">
        <v>1468</v>
      </c>
      <c r="C684" s="103" t="s">
        <v>587</v>
      </c>
      <c r="D684" s="105" t="s">
        <v>1549</v>
      </c>
    </row>
    <row r="685" spans="2:4" x14ac:dyDescent="0.25">
      <c r="B685" s="102" t="s">
        <v>1469</v>
      </c>
      <c r="C685" s="103" t="s">
        <v>587</v>
      </c>
      <c r="D685" s="105" t="s">
        <v>1549</v>
      </c>
    </row>
    <row r="686" spans="2:4" x14ac:dyDescent="0.25">
      <c r="B686" s="102" t="s">
        <v>1470</v>
      </c>
      <c r="C686" s="103" t="s">
        <v>587</v>
      </c>
      <c r="D686" s="105" t="s">
        <v>1549</v>
      </c>
    </row>
    <row r="687" spans="2:4" x14ac:dyDescent="0.25">
      <c r="B687" s="102" t="s">
        <v>1471</v>
      </c>
      <c r="C687" s="103" t="s">
        <v>587</v>
      </c>
      <c r="D687" s="105" t="s">
        <v>1549</v>
      </c>
    </row>
    <row r="688" spans="2:4" x14ac:dyDescent="0.25">
      <c r="B688" s="102" t="s">
        <v>1472</v>
      </c>
      <c r="C688" s="103" t="s">
        <v>587</v>
      </c>
      <c r="D688" s="105" t="s">
        <v>1549</v>
      </c>
    </row>
    <row r="689" spans="2:4" x14ac:dyDescent="0.25">
      <c r="B689" s="102" t="s">
        <v>1473</v>
      </c>
      <c r="C689" s="103" t="s">
        <v>587</v>
      </c>
      <c r="D689" s="105" t="s">
        <v>1549</v>
      </c>
    </row>
    <row r="690" spans="2:4" x14ac:dyDescent="0.25">
      <c r="B690" s="102" t="s">
        <v>1474</v>
      </c>
      <c r="C690" s="103" t="s">
        <v>587</v>
      </c>
      <c r="D690" s="105" t="s">
        <v>1549</v>
      </c>
    </row>
    <row r="691" spans="2:4" x14ac:dyDescent="0.25">
      <c r="B691" s="102" t="s">
        <v>1475</v>
      </c>
      <c r="C691" s="103" t="s">
        <v>587</v>
      </c>
      <c r="D691" s="105" t="s">
        <v>1549</v>
      </c>
    </row>
    <row r="692" spans="2:4" x14ac:dyDescent="0.25">
      <c r="B692" s="102" t="s">
        <v>1476</v>
      </c>
      <c r="C692" s="103" t="s">
        <v>587</v>
      </c>
      <c r="D692" s="105" t="s">
        <v>1549</v>
      </c>
    </row>
    <row r="693" spans="2:4" x14ac:dyDescent="0.25">
      <c r="B693" s="102" t="s">
        <v>1477</v>
      </c>
      <c r="C693" s="103" t="s">
        <v>587</v>
      </c>
      <c r="D693" s="105" t="s">
        <v>1549</v>
      </c>
    </row>
    <row r="694" spans="2:4" x14ac:dyDescent="0.25">
      <c r="B694" s="102" t="s">
        <v>1478</v>
      </c>
      <c r="C694" s="103" t="s">
        <v>587</v>
      </c>
      <c r="D694" s="105" t="s">
        <v>1549</v>
      </c>
    </row>
    <row r="695" spans="2:4" x14ac:dyDescent="0.25">
      <c r="B695" s="102" t="s">
        <v>1479</v>
      </c>
      <c r="C695" s="103" t="s">
        <v>587</v>
      </c>
      <c r="D695" s="105" t="s">
        <v>1549</v>
      </c>
    </row>
    <row r="696" spans="2:4" x14ac:dyDescent="0.25">
      <c r="B696" s="102" t="s">
        <v>1480</v>
      </c>
      <c r="C696" s="103" t="s">
        <v>587</v>
      </c>
      <c r="D696" s="105" t="s">
        <v>1549</v>
      </c>
    </row>
    <row r="697" spans="2:4" x14ac:dyDescent="0.25">
      <c r="B697" s="102" t="s">
        <v>1481</v>
      </c>
      <c r="C697" s="103" t="s">
        <v>587</v>
      </c>
      <c r="D697" s="105" t="s">
        <v>1549</v>
      </c>
    </row>
    <row r="698" spans="2:4" x14ac:dyDescent="0.25">
      <c r="B698" s="102" t="s">
        <v>1482</v>
      </c>
      <c r="C698" s="103" t="s">
        <v>587</v>
      </c>
      <c r="D698" s="105" t="s">
        <v>1549</v>
      </c>
    </row>
    <row r="699" spans="2:4" x14ac:dyDescent="0.25">
      <c r="B699" s="102" t="s">
        <v>1483</v>
      </c>
      <c r="C699" s="103" t="s">
        <v>587</v>
      </c>
      <c r="D699" s="105" t="s">
        <v>1549</v>
      </c>
    </row>
    <row r="700" spans="2:4" x14ac:dyDescent="0.25">
      <c r="B700" s="102" t="s">
        <v>1484</v>
      </c>
      <c r="C700" s="103" t="s">
        <v>587</v>
      </c>
      <c r="D700" s="105" t="s">
        <v>1549</v>
      </c>
    </row>
    <row r="701" spans="2:4" x14ac:dyDescent="0.25">
      <c r="B701" s="102" t="s">
        <v>1485</v>
      </c>
      <c r="C701" s="103" t="s">
        <v>587</v>
      </c>
      <c r="D701" s="105" t="s">
        <v>1549</v>
      </c>
    </row>
    <row r="702" spans="2:4" x14ac:dyDescent="0.25">
      <c r="B702" s="102" t="s">
        <v>1486</v>
      </c>
      <c r="C702" s="103" t="s">
        <v>587</v>
      </c>
      <c r="D702" s="105" t="s">
        <v>1549</v>
      </c>
    </row>
    <row r="703" spans="2:4" x14ac:dyDescent="0.25">
      <c r="B703" s="102" t="s">
        <v>1487</v>
      </c>
      <c r="C703" s="103" t="s">
        <v>587</v>
      </c>
      <c r="D703" s="105" t="s">
        <v>1549</v>
      </c>
    </row>
    <row r="704" spans="2:4" x14ac:dyDescent="0.25">
      <c r="B704" s="102" t="s">
        <v>1488</v>
      </c>
      <c r="C704" s="103" t="s">
        <v>587</v>
      </c>
      <c r="D704" s="105" t="s">
        <v>1549</v>
      </c>
    </row>
    <row r="705" spans="2:4" x14ac:dyDescent="0.25">
      <c r="B705" s="102" t="s">
        <v>1489</v>
      </c>
      <c r="C705" s="103" t="s">
        <v>587</v>
      </c>
      <c r="D705" s="105" t="s">
        <v>1549</v>
      </c>
    </row>
    <row r="706" spans="2:4" x14ac:dyDescent="0.25">
      <c r="B706" s="102" t="s">
        <v>1490</v>
      </c>
      <c r="C706" s="103" t="s">
        <v>587</v>
      </c>
      <c r="D706" s="105" t="s">
        <v>1549</v>
      </c>
    </row>
    <row r="707" spans="2:4" x14ac:dyDescent="0.25">
      <c r="B707" s="102" t="s">
        <v>1491</v>
      </c>
      <c r="C707" s="103" t="s">
        <v>587</v>
      </c>
      <c r="D707" s="105" t="s">
        <v>1549</v>
      </c>
    </row>
    <row r="708" spans="2:4" x14ac:dyDescent="0.25">
      <c r="B708" s="102" t="s">
        <v>1492</v>
      </c>
      <c r="C708" s="103" t="s">
        <v>587</v>
      </c>
      <c r="D708" s="105" t="s">
        <v>1549</v>
      </c>
    </row>
    <row r="709" spans="2:4" x14ac:dyDescent="0.25">
      <c r="B709" s="102" t="s">
        <v>1493</v>
      </c>
      <c r="C709" s="103" t="s">
        <v>587</v>
      </c>
      <c r="D709" s="104" t="s">
        <v>212</v>
      </c>
    </row>
    <row r="710" spans="2:4" x14ac:dyDescent="0.25">
      <c r="B710" s="102" t="s">
        <v>1494</v>
      </c>
      <c r="C710" s="103" t="s">
        <v>587</v>
      </c>
      <c r="D710" s="105" t="s">
        <v>1549</v>
      </c>
    </row>
    <row r="711" spans="2:4" x14ac:dyDescent="0.25">
      <c r="B711" s="102" t="s">
        <v>1495</v>
      </c>
      <c r="C711" s="103" t="s">
        <v>587</v>
      </c>
      <c r="D711" s="105" t="s">
        <v>1549</v>
      </c>
    </row>
    <row r="712" spans="2:4" x14ac:dyDescent="0.25">
      <c r="B712" s="102" t="s">
        <v>1496</v>
      </c>
      <c r="C712" s="103" t="s">
        <v>587</v>
      </c>
      <c r="D712" s="105" t="s">
        <v>1549</v>
      </c>
    </row>
    <row r="713" spans="2:4" x14ac:dyDescent="0.25">
      <c r="B713" s="102" t="s">
        <v>1497</v>
      </c>
      <c r="C713" s="103" t="s">
        <v>587</v>
      </c>
      <c r="D713" s="105" t="s">
        <v>1549</v>
      </c>
    </row>
    <row r="714" spans="2:4" x14ac:dyDescent="0.25">
      <c r="B714" s="102" t="s">
        <v>1498</v>
      </c>
      <c r="C714" s="103" t="s">
        <v>587</v>
      </c>
      <c r="D714" s="105" t="s">
        <v>1549</v>
      </c>
    </row>
    <row r="715" spans="2:4" x14ac:dyDescent="0.25">
      <c r="B715" s="102" t="s">
        <v>1499</v>
      </c>
      <c r="C715" s="103" t="s">
        <v>587</v>
      </c>
      <c r="D715" s="105" t="s">
        <v>1549</v>
      </c>
    </row>
    <row r="716" spans="2:4" x14ac:dyDescent="0.25">
      <c r="B716" s="102" t="s">
        <v>1500</v>
      </c>
      <c r="C716" s="103" t="s">
        <v>587</v>
      </c>
      <c r="D716" s="105" t="s">
        <v>1549</v>
      </c>
    </row>
    <row r="717" spans="2:4" x14ac:dyDescent="0.25">
      <c r="B717" s="102" t="s">
        <v>1501</v>
      </c>
      <c r="C717" s="103" t="s">
        <v>587</v>
      </c>
      <c r="D717" s="104" t="s">
        <v>212</v>
      </c>
    </row>
    <row r="718" spans="2:4" x14ac:dyDescent="0.25">
      <c r="B718" s="102" t="s">
        <v>1502</v>
      </c>
      <c r="C718" s="103" t="s">
        <v>587</v>
      </c>
      <c r="D718" s="105" t="s">
        <v>1549</v>
      </c>
    </row>
    <row r="719" spans="2:4" x14ac:dyDescent="0.25">
      <c r="B719" s="102" t="s">
        <v>1503</v>
      </c>
      <c r="C719" s="103" t="s">
        <v>587</v>
      </c>
      <c r="D719" s="105" t="s">
        <v>1549</v>
      </c>
    </row>
    <row r="720" spans="2:4" x14ac:dyDescent="0.25">
      <c r="B720" s="102" t="s">
        <v>1504</v>
      </c>
      <c r="C720" s="103" t="s">
        <v>587</v>
      </c>
      <c r="D720" s="105" t="s">
        <v>1549</v>
      </c>
    </row>
    <row r="721" spans="2:4" x14ac:dyDescent="0.25">
      <c r="B721" s="102" t="s">
        <v>1505</v>
      </c>
      <c r="C721" s="103" t="s">
        <v>587</v>
      </c>
      <c r="D721" s="105" t="s">
        <v>1549</v>
      </c>
    </row>
    <row r="722" spans="2:4" x14ac:dyDescent="0.25">
      <c r="B722" s="102" t="s">
        <v>1506</v>
      </c>
      <c r="C722" s="103" t="s">
        <v>587</v>
      </c>
      <c r="D722" s="105" t="s">
        <v>1549</v>
      </c>
    </row>
    <row r="723" spans="2:4" x14ac:dyDescent="0.25">
      <c r="B723" s="102" t="s">
        <v>1507</v>
      </c>
      <c r="C723" s="103" t="s">
        <v>587</v>
      </c>
      <c r="D723" s="105" t="s">
        <v>1549</v>
      </c>
    </row>
    <row r="724" spans="2:4" x14ac:dyDescent="0.25">
      <c r="B724" s="102" t="s">
        <v>1508</v>
      </c>
      <c r="C724" s="103" t="s">
        <v>587</v>
      </c>
      <c r="D724" s="105" t="s">
        <v>1549</v>
      </c>
    </row>
    <row r="725" spans="2:4" x14ac:dyDescent="0.25">
      <c r="B725" s="102" t="s">
        <v>1509</v>
      </c>
      <c r="C725" s="103" t="s">
        <v>587</v>
      </c>
      <c r="D725" s="105" t="s">
        <v>1549</v>
      </c>
    </row>
    <row r="726" spans="2:4" x14ac:dyDescent="0.25">
      <c r="B726" s="102" t="s">
        <v>1510</v>
      </c>
      <c r="C726" s="103" t="s">
        <v>587</v>
      </c>
      <c r="D726" s="105" t="s">
        <v>1549</v>
      </c>
    </row>
    <row r="727" spans="2:4" x14ac:dyDescent="0.25">
      <c r="B727" s="102" t="s">
        <v>1511</v>
      </c>
      <c r="C727" s="103" t="s">
        <v>587</v>
      </c>
      <c r="D727" s="105" t="s">
        <v>1549</v>
      </c>
    </row>
    <row r="728" spans="2:4" x14ac:dyDescent="0.25">
      <c r="B728" s="102" t="s">
        <v>1512</v>
      </c>
      <c r="C728" s="103" t="s">
        <v>587</v>
      </c>
      <c r="D728" s="105" t="s">
        <v>1549</v>
      </c>
    </row>
    <row r="729" spans="2:4" x14ac:dyDescent="0.25">
      <c r="B729" s="102" t="s">
        <v>1513</v>
      </c>
      <c r="C729" s="103" t="s">
        <v>587</v>
      </c>
      <c r="D729" s="105" t="s">
        <v>1549</v>
      </c>
    </row>
    <row r="730" spans="2:4" x14ac:dyDescent="0.25">
      <c r="B730" s="102" t="s">
        <v>1514</v>
      </c>
      <c r="C730" s="103" t="s">
        <v>587</v>
      </c>
      <c r="D730" s="105" t="s">
        <v>1549</v>
      </c>
    </row>
    <row r="731" spans="2:4" x14ac:dyDescent="0.25">
      <c r="B731" s="102" t="s">
        <v>1515</v>
      </c>
      <c r="C731" s="103" t="s">
        <v>587</v>
      </c>
      <c r="D731" s="105" t="s">
        <v>1549</v>
      </c>
    </row>
    <row r="732" spans="2:4" x14ac:dyDescent="0.25">
      <c r="B732" s="102" t="s">
        <v>1516</v>
      </c>
      <c r="C732" s="103" t="s">
        <v>587</v>
      </c>
      <c r="D732" s="105" t="s">
        <v>1549</v>
      </c>
    </row>
    <row r="733" spans="2:4" x14ac:dyDescent="0.25">
      <c r="B733" s="102" t="s">
        <v>1517</v>
      </c>
      <c r="C733" s="103" t="s">
        <v>587</v>
      </c>
      <c r="D733" s="105" t="s">
        <v>1549</v>
      </c>
    </row>
    <row r="734" spans="2:4" x14ac:dyDescent="0.25">
      <c r="B734" s="102" t="s">
        <v>1518</v>
      </c>
      <c r="C734" s="103" t="s">
        <v>587</v>
      </c>
      <c r="D734" s="105" t="s">
        <v>1549</v>
      </c>
    </row>
    <row r="735" spans="2:4" x14ac:dyDescent="0.25">
      <c r="B735" s="102" t="s">
        <v>1519</v>
      </c>
      <c r="C735" s="103" t="s">
        <v>587</v>
      </c>
      <c r="D735" s="105" t="s">
        <v>1549</v>
      </c>
    </row>
    <row r="736" spans="2:4" x14ac:dyDescent="0.25">
      <c r="B736" s="102" t="s">
        <v>1520</v>
      </c>
      <c r="C736" s="103" t="s">
        <v>587</v>
      </c>
      <c r="D736" s="105" t="s">
        <v>1549</v>
      </c>
    </row>
    <row r="737" spans="2:4" x14ac:dyDescent="0.25">
      <c r="B737" s="102" t="s">
        <v>1521</v>
      </c>
      <c r="C737" s="103" t="s">
        <v>587</v>
      </c>
      <c r="D737" s="105" t="s">
        <v>1549</v>
      </c>
    </row>
    <row r="738" spans="2:4" x14ac:dyDescent="0.25">
      <c r="B738" s="102" t="s">
        <v>1522</v>
      </c>
      <c r="C738" s="103" t="s">
        <v>587</v>
      </c>
      <c r="D738" s="104" t="s">
        <v>212</v>
      </c>
    </row>
    <row r="739" spans="2:4" x14ac:dyDescent="0.25">
      <c r="B739" s="102" t="s">
        <v>1523</v>
      </c>
      <c r="C739" s="103" t="s">
        <v>587</v>
      </c>
      <c r="D739" s="105" t="s">
        <v>1549</v>
      </c>
    </row>
    <row r="740" spans="2:4" x14ac:dyDescent="0.25">
      <c r="B740" s="102" t="s">
        <v>1524</v>
      </c>
      <c r="C740" s="103" t="s">
        <v>587</v>
      </c>
      <c r="D740" s="105" t="s">
        <v>1549</v>
      </c>
    </row>
    <row r="741" spans="2:4" x14ac:dyDescent="0.25">
      <c r="B741" s="102" t="s">
        <v>1525</v>
      </c>
      <c r="C741" s="103" t="s">
        <v>587</v>
      </c>
      <c r="D741" s="105" t="s">
        <v>1549</v>
      </c>
    </row>
    <row r="742" spans="2:4" x14ac:dyDescent="0.25">
      <c r="B742" s="102" t="s">
        <v>1526</v>
      </c>
      <c r="C742" s="103" t="s">
        <v>587</v>
      </c>
      <c r="D742" s="104" t="s">
        <v>1539</v>
      </c>
    </row>
    <row r="743" spans="2:4" x14ac:dyDescent="0.25">
      <c r="B743" s="102" t="s">
        <v>1527</v>
      </c>
      <c r="C743" s="103" t="s">
        <v>587</v>
      </c>
      <c r="D743" s="104" t="s">
        <v>1539</v>
      </c>
    </row>
    <row r="744" spans="2:4" x14ac:dyDescent="0.25">
      <c r="B744" s="102" t="s">
        <v>1528</v>
      </c>
      <c r="C744" s="103" t="s">
        <v>587</v>
      </c>
      <c r="D744" s="104" t="s">
        <v>1539</v>
      </c>
    </row>
    <row r="745" spans="2:4" x14ac:dyDescent="0.25">
      <c r="B745" s="102" t="s">
        <v>1529</v>
      </c>
      <c r="C745" s="103" t="s">
        <v>587</v>
      </c>
      <c r="D745" s="105" t="s">
        <v>1552</v>
      </c>
    </row>
    <row r="746" spans="2:4" x14ac:dyDescent="0.25">
      <c r="B746" s="102" t="s">
        <v>1530</v>
      </c>
      <c r="C746" s="103" t="s">
        <v>587</v>
      </c>
      <c r="D746" s="105" t="s">
        <v>1549</v>
      </c>
    </row>
    <row r="747" spans="2:4" x14ac:dyDescent="0.25">
      <c r="B747" s="102" t="s">
        <v>1531</v>
      </c>
      <c r="C747" s="103" t="s">
        <v>587</v>
      </c>
      <c r="D747" s="105" t="s">
        <v>1549</v>
      </c>
    </row>
    <row r="748" spans="2:4" x14ac:dyDescent="0.25">
      <c r="B748" s="102" t="s">
        <v>1532</v>
      </c>
      <c r="C748" s="103" t="s">
        <v>587</v>
      </c>
      <c r="D748" s="104" t="s">
        <v>1539</v>
      </c>
    </row>
    <row r="749" spans="2:4" x14ac:dyDescent="0.25">
      <c r="B749" s="102" t="s">
        <v>1533</v>
      </c>
      <c r="C749" s="103" t="s">
        <v>587</v>
      </c>
      <c r="D749" s="105" t="s">
        <v>1549</v>
      </c>
    </row>
    <row r="750" spans="2:4" x14ac:dyDescent="0.25">
      <c r="B750" s="102" t="s">
        <v>1534</v>
      </c>
      <c r="C750" s="103" t="s">
        <v>587</v>
      </c>
      <c r="D750" s="105" t="s">
        <v>1549</v>
      </c>
    </row>
    <row r="751" spans="2:4" x14ac:dyDescent="0.25">
      <c r="B751" s="102" t="s">
        <v>1535</v>
      </c>
      <c r="C751" s="103" t="s">
        <v>587</v>
      </c>
      <c r="D751" s="104" t="s">
        <v>1539</v>
      </c>
    </row>
    <row r="752" spans="2:4" x14ac:dyDescent="0.25">
      <c r="B752" s="102" t="s">
        <v>1536</v>
      </c>
      <c r="C752" s="103" t="s">
        <v>587</v>
      </c>
      <c r="D752" s="105" t="s">
        <v>1552</v>
      </c>
    </row>
    <row r="753" spans="2:4" x14ac:dyDescent="0.25">
      <c r="B753" s="106" t="s">
        <v>1245</v>
      </c>
      <c r="C753" s="107" t="s">
        <v>600</v>
      </c>
      <c r="D753" s="108" t="s">
        <v>1539</v>
      </c>
    </row>
  </sheetData>
  <sortState ref="B1:D751">
    <sortCondition ref="C1:C75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ReadMe</vt:lpstr>
      <vt:lpstr>Country Code</vt:lpstr>
      <vt:lpstr>Sup. Agencies 2015</vt:lpstr>
      <vt:lpstr>Sup. Agencies 2011</vt:lpstr>
      <vt:lpstr>Appendix I Bank level</vt:lpstr>
      <vt:lpstr>Appendix II Sup. Agencies level</vt:lpstr>
      <vt:lpstr>List of Banks 2013</vt:lpstr>
      <vt:lpstr>'Appendix I Bank level'!_Toc428697575</vt:lpstr>
      <vt:lpstr>'Appendix II Sup. Agencies level'!_Toc428697576</vt:lpstr>
      <vt:lpstr>'Appendix I Bank level'!TA_GDP_2013</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Isabella Ribeiro</dc:creator>
  <cp:lastModifiedBy>mcihak</cp:lastModifiedBy>
  <cp:lastPrinted>2015-06-19T17:27:56Z</cp:lastPrinted>
  <dcterms:created xsi:type="dcterms:W3CDTF">2015-04-06T18:38:36Z</dcterms:created>
  <dcterms:modified xsi:type="dcterms:W3CDTF">2017-09-14T20:12:37Z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1531379733</vt:i4>
  </property>
  <property fmtid="{D5CDD505-2E9C-101B-9397-08002B2CF9AE}" pid="4" name="_EmailSubject">
    <vt:lpwstr>Question re posting the WP data // RE: Banking on Women blog.docx</vt:lpwstr>
  </property>
  <property fmtid="{D5CDD505-2E9C-101B-9397-08002B2CF9AE}" pid="5" name="_AuthorEmail">
    <vt:lpwstr>MCihak@imf.org</vt:lpwstr>
  </property>
  <property fmtid="{D5CDD505-2E9C-101B-9397-08002B2CF9AE}" pid="6" name="_AuthorEmailDisplayName">
    <vt:lpwstr>Cihak, Martin</vt:lpwstr>
  </property>
</Properties>
</file>